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mokatemonkduplessis.sharepoint.com/sites/FileServer/Shared Documents/PROJECTS/NMU IC LRC Development/Enablement Works/06 CONTRACT DOCUMENTATION/BoQ Civil/"/>
    </mc:Choice>
  </mc:AlternateContent>
  <xr:revisionPtr revIDLastSave="74" documentId="13_ncr:1_{99DD8D97-1104-4655-8555-94E619DEE058}" xr6:coauthVersionLast="47" xr6:coauthVersionMax="47" xr10:uidLastSave="{7A09EDC7-92D4-4A33-95BA-4F9F05D64A7A}"/>
  <bookViews>
    <workbookView xWindow="-21810" yWindow="-2580" windowWidth="17280" windowHeight="8880" xr2:uid="{146B7DBC-E303-4AD0-97E7-02A1E118BD4A}"/>
  </bookViews>
  <sheets>
    <sheet name="A1 P&amp;Gs" sheetId="6" r:id="rId1"/>
    <sheet name="B WATER" sheetId="11" r:id="rId2"/>
    <sheet name="C SEWER " sheetId="4" r:id="rId3"/>
    <sheet name="D ROADS" sheetId="1" r:id="rId4"/>
    <sheet name="E STORMWATER" sheetId="5" r:id="rId5"/>
    <sheet name="F Earthworks LRC Building" sheetId="7" r:id="rId6"/>
    <sheet name="G Fibre Optic Ducting" sheetId="10" r:id="rId7"/>
    <sheet name="Summary" sheetId="12" r:id="rId8"/>
  </sheets>
  <definedNames>
    <definedName name="_xlnm.Print_Area" localSheetId="0">'A1 P&amp;Gs'!$A$1:$G$122</definedName>
    <definedName name="_xlnm.Print_Area" localSheetId="1">'B WATER'!$A$1:$G$145</definedName>
    <definedName name="_xlnm.Print_Area" localSheetId="2">'C SEWER '!$A$1:$G$122</definedName>
    <definedName name="_xlnm.Print_Area" localSheetId="3">'D ROADS'!$A$1:$G$147</definedName>
    <definedName name="_xlnm.Print_Area" localSheetId="4">'E STORMWATER'!$A$1:$G$108</definedName>
    <definedName name="_xlnm.Print_Area" localSheetId="5">'F Earthworks LRC Building'!$A$1:$G$33</definedName>
    <definedName name="_xlnm.Print_Titles" localSheetId="0">'A1 P&amp;Gs'!$1:$2</definedName>
    <definedName name="_xlnm.Print_Titles" localSheetId="4">'E STORMWATER'!$1:$2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0" l="1"/>
  <c r="G37" i="10"/>
  <c r="G33" i="10"/>
  <c r="G28" i="10"/>
  <c r="G26" i="10"/>
  <c r="G18" i="10"/>
  <c r="G14" i="10"/>
  <c r="G11" i="10"/>
  <c r="G43" i="10" s="1"/>
  <c r="C10" i="12" s="1"/>
  <c r="G26" i="7"/>
  <c r="G22" i="7"/>
  <c r="G18" i="7"/>
  <c r="G16" i="7"/>
  <c r="G14" i="7"/>
  <c r="G10" i="7"/>
  <c r="G101" i="5"/>
  <c r="G99" i="5"/>
  <c r="G95" i="5"/>
  <c r="G94" i="5"/>
  <c r="G93" i="5"/>
  <c r="G91" i="5"/>
  <c r="G85" i="5"/>
  <c r="G84" i="5"/>
  <c r="G80" i="5"/>
  <c r="G76" i="5"/>
  <c r="G75" i="5"/>
  <c r="G74" i="5"/>
  <c r="G73" i="5"/>
  <c r="G72" i="5"/>
  <c r="G67" i="5"/>
  <c r="G66" i="5"/>
  <c r="G60" i="5"/>
  <c r="G58" i="5"/>
  <c r="G56" i="5"/>
  <c r="G52" i="5"/>
  <c r="G50" i="5"/>
  <c r="G49" i="5"/>
  <c r="G48" i="5"/>
  <c r="G42" i="5"/>
  <c r="G41" i="5"/>
  <c r="G40" i="5"/>
  <c r="G39" i="5"/>
  <c r="G31" i="5"/>
  <c r="G29" i="5"/>
  <c r="G27" i="5"/>
  <c r="G19" i="5"/>
  <c r="G15" i="5"/>
  <c r="G13" i="5"/>
  <c r="G10" i="5"/>
  <c r="G145" i="1"/>
  <c r="G143" i="1"/>
  <c r="G141" i="1"/>
  <c r="G139" i="1"/>
  <c r="G137" i="1"/>
  <c r="G135" i="1"/>
  <c r="G133" i="1"/>
  <c r="G131" i="1"/>
  <c r="G127" i="1"/>
  <c r="G123" i="1"/>
  <c r="G121" i="1"/>
  <c r="G113" i="1"/>
  <c r="G106" i="1"/>
  <c r="G102" i="1"/>
  <c r="G90" i="1"/>
  <c r="G88" i="1"/>
  <c r="G82" i="1"/>
  <c r="G80" i="1"/>
  <c r="G78" i="1"/>
  <c r="G72" i="1"/>
  <c r="G70" i="1"/>
  <c r="G63" i="1"/>
  <c r="G61" i="1"/>
  <c r="G57" i="1"/>
  <c r="G55" i="1"/>
  <c r="G49" i="1"/>
  <c r="G47" i="1"/>
  <c r="G45" i="1"/>
  <c r="G38" i="1"/>
  <c r="G34" i="1"/>
  <c r="G33" i="1"/>
  <c r="G32" i="1"/>
  <c r="G28" i="1"/>
  <c r="G26" i="1"/>
  <c r="G24" i="1"/>
  <c r="G20" i="1"/>
  <c r="G18" i="1"/>
  <c r="G16" i="1"/>
  <c r="G12" i="1"/>
  <c r="G10" i="1"/>
  <c r="G116" i="4"/>
  <c r="G115" i="4"/>
  <c r="G114" i="4"/>
  <c r="G111" i="4"/>
  <c r="G109" i="4"/>
  <c r="G107" i="4"/>
  <c r="G105" i="4"/>
  <c r="G101" i="4"/>
  <c r="G99" i="4"/>
  <c r="G97" i="4"/>
  <c r="G95" i="4"/>
  <c r="G93" i="4"/>
  <c r="G87" i="4"/>
  <c r="G81" i="4"/>
  <c r="G79" i="4"/>
  <c r="G77" i="4"/>
  <c r="G75" i="4"/>
  <c r="G68" i="4"/>
  <c r="G62" i="4"/>
  <c r="G60" i="4"/>
  <c r="G52" i="4"/>
  <c r="G50" i="4"/>
  <c r="G46" i="4"/>
  <c r="G40" i="4"/>
  <c r="G36" i="4"/>
  <c r="G32" i="4"/>
  <c r="G30" i="4"/>
  <c r="G25" i="4"/>
  <c r="G23" i="4"/>
  <c r="G21" i="4"/>
  <c r="G19" i="4"/>
  <c r="G17" i="4"/>
  <c r="G142" i="11"/>
  <c r="G138" i="11"/>
  <c r="G137" i="11"/>
  <c r="G136" i="11"/>
  <c r="G132" i="11"/>
  <c r="G128" i="11"/>
  <c r="G120" i="11"/>
  <c r="G114" i="11"/>
  <c r="G113" i="11"/>
  <c r="G112" i="11"/>
  <c r="G111" i="11"/>
  <c r="G110" i="11"/>
  <c r="G109" i="11"/>
  <c r="G108" i="11"/>
  <c r="G107" i="11"/>
  <c r="G106" i="11"/>
  <c r="G105" i="11"/>
  <c r="G104" i="11"/>
  <c r="G103" i="11"/>
  <c r="G102" i="11"/>
  <c r="G101" i="11"/>
  <c r="G100" i="11"/>
  <c r="G94" i="11"/>
  <c r="G90" i="11"/>
  <c r="G89" i="11"/>
  <c r="G88" i="11"/>
  <c r="G87" i="11"/>
  <c r="G86" i="11"/>
  <c r="G85" i="11"/>
  <c r="G84" i="11"/>
  <c r="G78" i="11"/>
  <c r="G77" i="11"/>
  <c r="G76" i="11"/>
  <c r="G75" i="11"/>
  <c r="G74" i="11"/>
  <c r="G70" i="11"/>
  <c r="G68" i="11"/>
  <c r="G66" i="11"/>
  <c r="G65" i="11"/>
  <c r="G58" i="11"/>
  <c r="G54" i="11"/>
  <c r="G53" i="11"/>
  <c r="G52" i="11"/>
  <c r="G48" i="11"/>
  <c r="G44" i="11"/>
  <c r="G43" i="11"/>
  <c r="G42" i="11"/>
  <c r="G41" i="11"/>
  <c r="G40" i="11"/>
  <c r="G39" i="11"/>
  <c r="G38" i="11"/>
  <c r="G33" i="11"/>
  <c r="G32" i="11"/>
  <c r="G31" i="11"/>
  <c r="G23" i="11"/>
  <c r="G22" i="11"/>
  <c r="G21" i="11"/>
  <c r="G20" i="11"/>
  <c r="G19" i="11"/>
  <c r="G18" i="11"/>
  <c r="G14" i="11"/>
  <c r="G11" i="11"/>
  <c r="G119" i="6"/>
  <c r="G118" i="6"/>
  <c r="G117" i="6"/>
  <c r="G116" i="6"/>
  <c r="G114" i="6"/>
  <c r="G113" i="6"/>
  <c r="G112" i="6"/>
  <c r="G111" i="6"/>
  <c r="G110" i="6"/>
  <c r="G109" i="6"/>
  <c r="G107" i="6"/>
  <c r="G105" i="6"/>
  <c r="G103" i="6"/>
  <c r="G101" i="6"/>
  <c r="G99" i="6"/>
  <c r="G86" i="6"/>
  <c r="G84" i="6"/>
  <c r="G82" i="6"/>
  <c r="G78" i="6"/>
  <c r="G74" i="6"/>
  <c r="G72" i="6"/>
  <c r="G70" i="6"/>
  <c r="G68" i="6"/>
  <c r="G64" i="6"/>
  <c r="G62" i="6"/>
  <c r="G58" i="6"/>
  <c r="G56" i="6"/>
  <c r="G54" i="6"/>
  <c r="G52" i="6"/>
  <c r="G50" i="6"/>
  <c r="G45" i="6"/>
  <c r="G41" i="6"/>
  <c r="G39" i="6"/>
  <c r="G37" i="6"/>
  <c r="G33" i="6"/>
  <c r="G31" i="6"/>
  <c r="G29" i="6"/>
  <c r="G25" i="6"/>
  <c r="G24" i="6"/>
  <c r="G19" i="6"/>
  <c r="G17" i="6"/>
  <c r="G15" i="6"/>
  <c r="G13" i="6"/>
  <c r="G9" i="6"/>
  <c r="G120" i="4"/>
  <c r="G90" i="6"/>
  <c r="G120" i="6"/>
  <c r="G33" i="7" l="1"/>
  <c r="C9" i="12" s="1"/>
  <c r="G43" i="5"/>
  <c r="G44" i="5" s="1"/>
  <c r="G81" i="5" s="1"/>
  <c r="G82" i="5" s="1"/>
  <c r="G108" i="5" s="1"/>
  <c r="C8" i="12" s="1"/>
  <c r="G40" i="1"/>
  <c r="G41" i="1" s="1"/>
  <c r="G65" i="1" s="1"/>
  <c r="G66" i="1" s="1"/>
  <c r="G108" i="1" s="1"/>
  <c r="G109" i="1" s="1"/>
  <c r="G147" i="1" s="1"/>
  <c r="C7" i="12" s="1"/>
  <c r="G38" i="4"/>
  <c r="G39" i="4" s="1"/>
  <c r="G82" i="4" s="1"/>
  <c r="G83" i="4" s="1"/>
  <c r="G122" i="4" s="1"/>
  <c r="C6" i="12" s="1"/>
  <c r="G60" i="11"/>
  <c r="G61" i="11" s="1"/>
  <c r="G116" i="11" s="1"/>
  <c r="G117" i="11" s="1"/>
  <c r="G145" i="11" s="1"/>
  <c r="C5" i="12" s="1"/>
  <c r="G47" i="6"/>
  <c r="G48" i="6" s="1"/>
  <c r="G91" i="6" s="1"/>
  <c r="G92" i="6" s="1"/>
  <c r="G122" i="6" s="1"/>
  <c r="C4" i="12" s="1"/>
  <c r="C11" i="12" l="1"/>
</calcChain>
</file>

<file path=xl/sharedStrings.xml><?xml version="1.0" encoding="utf-8"?>
<sst xmlns="http://schemas.openxmlformats.org/spreadsheetml/2006/main" count="1098" uniqueCount="687">
  <si>
    <t>DESCRIPTION</t>
  </si>
  <si>
    <t>UNIT</t>
  </si>
  <si>
    <t>QUANTITY</t>
  </si>
  <si>
    <t>RATE</t>
  </si>
  <si>
    <t>AMOUNT</t>
  </si>
  <si>
    <t>SABS
1200DM</t>
  </si>
  <si>
    <t>8.3.2</t>
  </si>
  <si>
    <t>m³</t>
  </si>
  <si>
    <t>8.3.3</t>
  </si>
  <si>
    <t>Treatment of roadbed</t>
  </si>
  <si>
    <t>m²</t>
  </si>
  <si>
    <t>ITEM NO</t>
  </si>
  <si>
    <t>PAYMENT REFERS</t>
  </si>
  <si>
    <t>8.3.4</t>
  </si>
  <si>
    <t>m</t>
  </si>
  <si>
    <t>8.5.1</t>
  </si>
  <si>
    <t>Straight kerbing</t>
  </si>
  <si>
    <t>8.2.2</t>
  </si>
  <si>
    <t>SABS 1200 MM</t>
  </si>
  <si>
    <t>No.</t>
  </si>
  <si>
    <t>Excavate in all material for traffic and street sign supports and backfill with 20/19 concrete 500  X 500 X 600. Dispose of surplus material.</t>
  </si>
  <si>
    <t>8.4.1</t>
  </si>
  <si>
    <t>Reflective cementations road marking compound applied according to manufacturers recommendations.</t>
  </si>
  <si>
    <t xml:space="preserve">EARTHWORKS </t>
  </si>
  <si>
    <t>SABS 1200MF</t>
  </si>
  <si>
    <t xml:space="preserve">BASE </t>
  </si>
  <si>
    <t>SABS 1200MK</t>
  </si>
  <si>
    <t>KERBING AND CHANNELING</t>
  </si>
  <si>
    <t>8.2.1</t>
  </si>
  <si>
    <t>Kerbing on a Radius</t>
  </si>
  <si>
    <t>8.2.4</t>
  </si>
  <si>
    <t>No</t>
  </si>
  <si>
    <t>ANCILLARY ROADWORKS</t>
  </si>
  <si>
    <t>White unbroken 150 mm wide</t>
  </si>
  <si>
    <t>SLEEVES</t>
  </si>
  <si>
    <t>SABS 1200DB</t>
  </si>
  <si>
    <t>EARTHWORKS (PIPE TRENCHES)</t>
  </si>
  <si>
    <t>Excavation</t>
  </si>
  <si>
    <t>Excavate in all materials for trenches, backfill in road reserves and compact to 98% Mod AASHTO in 150mm layers, dispose of surplus material (including haulage), including for compulsory shoring of trenches over 1,5 m in depth.</t>
  </si>
  <si>
    <t xml:space="preserve">Extra-over Items (8.3.2 a) for </t>
  </si>
  <si>
    <t>Hardrock Excavation (Allowance 10% of volume)</t>
  </si>
  <si>
    <t>SABS 1200LB</t>
  </si>
  <si>
    <t>BEDDING (PIPES)</t>
  </si>
  <si>
    <t>Supply only of Bedding by Importation</t>
  </si>
  <si>
    <t>8.2.2.3</t>
  </si>
  <si>
    <t xml:space="preserve">From commercial sources </t>
  </si>
  <si>
    <t>Selected granular material</t>
  </si>
  <si>
    <t>Selected fill material</t>
  </si>
  <si>
    <t>Sleeves and ducts</t>
  </si>
  <si>
    <t>110mm diameter sleeves</t>
  </si>
  <si>
    <t>Excavation Ancillaries</t>
  </si>
  <si>
    <t>8.3.3.3</t>
  </si>
  <si>
    <t>Construct 100mm thick base with G4 quality material from commercial sources compacted to 98% Mod. AASHTO density</t>
  </si>
  <si>
    <t>Road markings</t>
  </si>
  <si>
    <t>Sign Supports</t>
  </si>
  <si>
    <t>Galvanised round steel post, 60mm x 4mm x 2m                     (DWG PSMK 10/6)</t>
  </si>
  <si>
    <t>8.3.6</t>
  </si>
  <si>
    <t xml:space="preserve">MEDIUM PRESSURE PIPES                                                                                                                                                               </t>
  </si>
  <si>
    <t>75mm dia</t>
  </si>
  <si>
    <t>110mm dia</t>
  </si>
  <si>
    <t>Extra-over B3.3.1 for the supplying, laying, and bedding of specials complete with couplings</t>
  </si>
  <si>
    <t>Prov Sum</t>
  </si>
  <si>
    <t>110mm dia 90 degrees</t>
  </si>
  <si>
    <t>T- Pieces</t>
  </si>
  <si>
    <t>uPVC to uPVC</t>
  </si>
  <si>
    <t>110mm x 110mm</t>
  </si>
  <si>
    <t>Fire Hydrants</t>
  </si>
  <si>
    <t>VALVES</t>
  </si>
  <si>
    <t>Gate valves cast iron socket ended anti-clockwise closing wedge type. Drilling to SABS 1123 Table 1600. Rates to include for extension spindles.</t>
  </si>
  <si>
    <t>8.2.11</t>
  </si>
  <si>
    <t>ANCHOR/THRUST BLOCKS AND PEDESTALS</t>
  </si>
  <si>
    <t>Concrete including formwork</t>
  </si>
  <si>
    <t xml:space="preserve"> m³</t>
  </si>
  <si>
    <t>8.2.13</t>
  </si>
  <si>
    <t xml:space="preserve">Chambers </t>
  </si>
  <si>
    <t>VALVE AND HYDRANT MARKERS</t>
  </si>
  <si>
    <t>Valve markers</t>
  </si>
  <si>
    <t xml:space="preserve">ERF CONNECTIONS                                                                                                                                                                   </t>
  </si>
  <si>
    <t>PSLF
8.2.1</t>
  </si>
  <si>
    <t>75mm uPVC Pipe</t>
  </si>
  <si>
    <r>
      <rPr>
        <b/>
        <sz val="10"/>
        <color indexed="8"/>
        <rFont val="Arial Narrow"/>
        <family val="2"/>
      </rPr>
      <t>long double</t>
    </r>
    <r>
      <rPr>
        <sz val="10"/>
        <color indexed="8"/>
        <rFont val="Arial Narrow"/>
        <family val="2"/>
      </rPr>
      <t xml:space="preserve"> connection from water main in </t>
    </r>
    <r>
      <rPr>
        <b/>
        <sz val="10"/>
        <color indexed="8"/>
        <rFont val="Arial Narrow"/>
        <family val="2"/>
      </rPr>
      <t>12m road reserve</t>
    </r>
    <r>
      <rPr>
        <sz val="10"/>
        <color indexed="8"/>
        <rFont val="Arial Narrow"/>
        <family val="2"/>
      </rPr>
      <t>, crossing carriageway off the following pipes:</t>
    </r>
  </si>
  <si>
    <t>PSLF 8.2.8</t>
  </si>
  <si>
    <t>Erf Connection markers</t>
  </si>
  <si>
    <t>SUBTOTAL WATER CARRIED FORWARD TO SUMMARY</t>
  </si>
  <si>
    <t>ITEM NO.</t>
  </si>
  <si>
    <t>SABS 1200L</t>
  </si>
  <si>
    <t>SABS 1200LF</t>
  </si>
  <si>
    <t>8.2.2.3 (a)</t>
  </si>
  <si>
    <t>8.2.2.3 (b)</t>
  </si>
  <si>
    <t>160mm dia</t>
  </si>
  <si>
    <t>Statutory signs and street names, and the like, supplied and  erected Complete</t>
  </si>
  <si>
    <r>
      <rPr>
        <b/>
        <sz val="10"/>
        <color indexed="8"/>
        <rFont val="Arial Narrow"/>
        <family val="2"/>
      </rPr>
      <t>Short double</t>
    </r>
    <r>
      <rPr>
        <sz val="10"/>
        <color indexed="8"/>
        <rFont val="Arial Narrow"/>
        <family val="2"/>
      </rPr>
      <t xml:space="preserve"> erf connection from water main</t>
    </r>
    <r>
      <rPr>
        <sz val="10"/>
        <color rgb="FF000000"/>
        <rFont val="Arial Narrow"/>
        <family val="2"/>
      </rPr>
      <t xml:space="preserve"> </t>
    </r>
    <r>
      <rPr>
        <sz val="10"/>
        <color indexed="8"/>
        <rFont val="Arial Narrow"/>
        <family val="2"/>
      </rPr>
      <t>on verge (near side) of any road reserve, off the following pipes:</t>
    </r>
  </si>
  <si>
    <t>Preparation of Site</t>
  </si>
  <si>
    <t>Clearing and grubbing in road reserves</t>
  </si>
  <si>
    <t>63mm dia</t>
  </si>
  <si>
    <t>8.3.3(a)</t>
  </si>
  <si>
    <t>8.3.1</t>
  </si>
  <si>
    <t>Provide HDPE (PE100 PN16) standard erf connections complete as detailed on NMBM Standard Details PSLF 1, including excavations, bedding, backfilling and compaction in road reserves</t>
  </si>
  <si>
    <t>ha</t>
  </si>
  <si>
    <t>8.3.3.</t>
  </si>
  <si>
    <t>Compaction in road reserves (i.e in 150mm layers, compacted to 93%Mod AASHTO (98% for non-cohesive soil)</t>
  </si>
  <si>
    <t>Trenches to accommodate pipes up to 100 mm diameter for depths:</t>
  </si>
  <si>
    <t>depth up to and including 1,2 m</t>
  </si>
  <si>
    <t>B1</t>
  </si>
  <si>
    <t>B1.1</t>
  </si>
  <si>
    <t>B1.3</t>
  </si>
  <si>
    <t>B2</t>
  </si>
  <si>
    <t>B2.1</t>
  </si>
  <si>
    <t>B2.2</t>
  </si>
  <si>
    <t>B3</t>
  </si>
  <si>
    <t>B3.1</t>
  </si>
  <si>
    <t>B3.2</t>
  </si>
  <si>
    <t>B3.3</t>
  </si>
  <si>
    <t>B3.4</t>
  </si>
  <si>
    <t>B3.5</t>
  </si>
  <si>
    <t>B3.6</t>
  </si>
  <si>
    <t>B3.7</t>
  </si>
  <si>
    <t>B3.8</t>
  </si>
  <si>
    <t>B3.9</t>
  </si>
  <si>
    <t>B3.10</t>
  </si>
  <si>
    <t>B3.11</t>
  </si>
  <si>
    <t>B3.12</t>
  </si>
  <si>
    <t>B3.13</t>
  </si>
  <si>
    <t>B3.14</t>
  </si>
  <si>
    <t>B3.15</t>
  </si>
  <si>
    <t>B3.16</t>
  </si>
  <si>
    <t>B3.17</t>
  </si>
  <si>
    <t>B3.18</t>
  </si>
  <si>
    <t>D1</t>
  </si>
  <si>
    <t>D1.1</t>
  </si>
  <si>
    <t>D1.2</t>
  </si>
  <si>
    <t>D2</t>
  </si>
  <si>
    <t>D2.1</t>
  </si>
  <si>
    <t>D3</t>
  </si>
  <si>
    <t>D3.1</t>
  </si>
  <si>
    <t>D3.2</t>
  </si>
  <si>
    <t>D4</t>
  </si>
  <si>
    <t>D4.1</t>
  </si>
  <si>
    <t>D5</t>
  </si>
  <si>
    <t>D5.1</t>
  </si>
  <si>
    <t>D6</t>
  </si>
  <si>
    <t>D6.1</t>
  </si>
  <si>
    <t>D6.2</t>
  </si>
  <si>
    <t>D6.3</t>
  </si>
  <si>
    <t>D7</t>
  </si>
  <si>
    <t>D7.2</t>
  </si>
  <si>
    <t>D7.3</t>
  </si>
  <si>
    <t>D8</t>
  </si>
  <si>
    <t>D8.1</t>
  </si>
  <si>
    <t>D8.2</t>
  </si>
  <si>
    <t>D8.3</t>
  </si>
  <si>
    <t>D8.4</t>
  </si>
  <si>
    <t>D9</t>
  </si>
  <si>
    <t>D9.1</t>
  </si>
  <si>
    <t>D9.2</t>
  </si>
  <si>
    <t>D9.3</t>
  </si>
  <si>
    <t>D10</t>
  </si>
  <si>
    <t>D10.1</t>
  </si>
  <si>
    <t>D10.2</t>
  </si>
  <si>
    <t>D10.3</t>
  </si>
  <si>
    <t>D11</t>
  </si>
  <si>
    <t>D11.1</t>
  </si>
  <si>
    <t>D11.2</t>
  </si>
  <si>
    <t>D11.3</t>
  </si>
  <si>
    <t xml:space="preserve"> Soft excavation </t>
  </si>
  <si>
    <t>8.3.7</t>
  </si>
  <si>
    <t>8.3.7 (a)</t>
  </si>
  <si>
    <t>SECTION C: BULK INFRASTRUCTURE</t>
  </si>
  <si>
    <t>C: BULK SEWERS</t>
  </si>
  <si>
    <t>C1.1</t>
  </si>
  <si>
    <t>C1.1.1</t>
  </si>
  <si>
    <t>C1.1.1.1</t>
  </si>
  <si>
    <t>C1.1.2</t>
  </si>
  <si>
    <t>C1.1.2.1</t>
  </si>
  <si>
    <t>C1.1.2.2</t>
  </si>
  <si>
    <t>C1.1.3</t>
  </si>
  <si>
    <t>C1.2</t>
  </si>
  <si>
    <t>SABS 1200 DB</t>
  </si>
  <si>
    <t xml:space="preserve">Earthworks (pipe trenches) </t>
  </si>
  <si>
    <t>As specified in SABS 1200 DB and in the project specification</t>
  </si>
  <si>
    <t>8.3.2 / PSDB 8.3.2</t>
  </si>
  <si>
    <t>C1.2.1</t>
  </si>
  <si>
    <t>a) Excavate in all materials for trenches, backfill, compact and dispose of surplus material, including for compulsory shoring of trenches over 1,5 m in depth.</t>
  </si>
  <si>
    <t>i) Trenches to accommodate pipes up to 160 mm diameter:</t>
  </si>
  <si>
    <t>C1.2.1.1</t>
  </si>
  <si>
    <t>C1.2.1.2</t>
  </si>
  <si>
    <t>- depth range from 1,0 m up to and including 2,0 m</t>
  </si>
  <si>
    <t>- depth range from 2,0 m up to and including 3,0 m</t>
  </si>
  <si>
    <t>8.3.2(b)</t>
  </si>
  <si>
    <t>8.3.2(c)</t>
  </si>
  <si>
    <t>PSDB 8.3.3.1</t>
  </si>
  <si>
    <t>Make up deficiency in backfill material (provisional)</t>
  </si>
  <si>
    <t>a) from other necessary excavations on site</t>
  </si>
  <si>
    <t>c) by importation from commercial or off-site sources selected by the Contractor.</t>
  </si>
  <si>
    <t>8.3.3.4</t>
  </si>
  <si>
    <t>Overhaul</t>
  </si>
  <si>
    <t>Overhaul on all material in excess of the free-haul distance of 1,0 km.</t>
  </si>
  <si>
    <t>m³.km</t>
  </si>
  <si>
    <t>8.3.2(b) PSDB 8.3.2(d)</t>
  </si>
  <si>
    <t>Hand excavation in all materials and backfill where ordered.</t>
  </si>
  <si>
    <t>8.3.5</t>
  </si>
  <si>
    <t>Existing Services that intersect or adjoin a pipe trench</t>
  </si>
  <si>
    <t>8.3.5 (a)</t>
  </si>
  <si>
    <t>Services that intersect a trench</t>
  </si>
  <si>
    <t>Pipes of all diameters</t>
  </si>
  <si>
    <t>Fences</t>
  </si>
  <si>
    <t>8.3.5 (b)</t>
  </si>
  <si>
    <t>Services that adjoin a trench</t>
  </si>
  <si>
    <t>SABS 1200 LB</t>
  </si>
  <si>
    <t xml:space="preserve">Bedding (Pipes) </t>
  </si>
  <si>
    <t>As specified in SABS 1200 LB and in the project specification</t>
  </si>
  <si>
    <t>a) Selected granular material</t>
  </si>
  <si>
    <t>b) Selected fill material (granular for flexible pipe bedding)</t>
  </si>
  <si>
    <t>SABS 1200 LD</t>
  </si>
  <si>
    <r>
      <t xml:space="preserve">uPVC pipes:  </t>
    </r>
    <r>
      <rPr>
        <sz val="10"/>
        <rFont val="Arial Narrow"/>
        <family val="2"/>
      </rPr>
      <t>As specified in SABS 1200 LD and in the project specification</t>
    </r>
  </si>
  <si>
    <t>8.2.1/ PSLD 8.2.1</t>
  </si>
  <si>
    <t>Supply, lay, joint, bed on flexible pipe bedding and test pipes complete with couplings</t>
  </si>
  <si>
    <t xml:space="preserve">a) 160 mm diameter uPVC Class 34(SANS 791) - Sewer gravity pipe </t>
  </si>
  <si>
    <t>C1.5</t>
  </si>
  <si>
    <t>PSLD 8.2.3</t>
  </si>
  <si>
    <t xml:space="preserve">Manholes </t>
  </si>
  <si>
    <t>C1.5.1</t>
  </si>
  <si>
    <t>For pipes up to 160 mm diameter:</t>
  </si>
  <si>
    <t>C1.6</t>
  </si>
  <si>
    <t>PSLD 8.2.6</t>
  </si>
  <si>
    <r>
      <t>Erf connections</t>
    </r>
    <r>
      <rPr>
        <sz val="10"/>
        <rFont val="Arial Narrow"/>
        <family val="2"/>
      </rPr>
      <t xml:space="preserve">, including end cap, imported bedding and blanket material. (110 mm Diameter uPVC pipes measured elsewhere) </t>
    </r>
  </si>
  <si>
    <t>b) In-line connections using 110mm dia uPVC off 160 dia uPVC main complete as to Drawing No's PSLD 17-23 (NMBM Standards July 2007 edition)</t>
  </si>
  <si>
    <t>i) Type 1</t>
  </si>
  <si>
    <t>ii) Type 2</t>
  </si>
  <si>
    <t>iii) Type 3</t>
  </si>
  <si>
    <t>iv) Type 4</t>
  </si>
  <si>
    <t>v) Type 5</t>
  </si>
  <si>
    <t xml:space="preserve">8.2.11 </t>
  </si>
  <si>
    <t>SUBTOTAL SEWER CARRIED FORWARD TO SUMMARY</t>
  </si>
  <si>
    <t>SECTION E : STORMWATER DRAINAGE</t>
  </si>
  <si>
    <t>E1</t>
  </si>
  <si>
    <t>E1.1</t>
  </si>
  <si>
    <t>8.3.2 a)</t>
  </si>
  <si>
    <t>E1.4</t>
  </si>
  <si>
    <t>8.3.2 b)</t>
  </si>
  <si>
    <t>1)</t>
  </si>
  <si>
    <t>Intermediate excavavtion</t>
  </si>
  <si>
    <t>8.3.3.1</t>
  </si>
  <si>
    <t>Make up deficiency in backfill material</t>
  </si>
  <si>
    <t>c)</t>
  </si>
  <si>
    <t>by importation from commercial sources</t>
  </si>
  <si>
    <t>E2</t>
  </si>
  <si>
    <t>E2.1</t>
  </si>
  <si>
    <t>E2.2</t>
  </si>
  <si>
    <t>E2.3</t>
  </si>
  <si>
    <t>E3</t>
  </si>
  <si>
    <t xml:space="preserve">SABS 1200LE </t>
  </si>
  <si>
    <t>STORMWATER DRAINAGE</t>
  </si>
  <si>
    <t>Supply, lay in Class B bedding and joint for the following:</t>
  </si>
  <si>
    <t>R.C. Class 100-D Spigot and Socket Sewer Pipes:</t>
  </si>
  <si>
    <t>E3.1</t>
  </si>
  <si>
    <t>E3.2</t>
  </si>
  <si>
    <t>375mm dia</t>
  </si>
  <si>
    <t>E3.3</t>
  </si>
  <si>
    <t>450mm dia</t>
  </si>
  <si>
    <t>E3.4</t>
  </si>
  <si>
    <t>CARRIED FORWARD TO NEXT PAGE</t>
  </si>
  <si>
    <t>FROM PREVIOUS PAGE</t>
  </si>
  <si>
    <t>R.C. Class 50-D Spigot and Socket Sewer Pipes:</t>
  </si>
  <si>
    <t>E3.5</t>
  </si>
  <si>
    <t>E3.6</t>
  </si>
  <si>
    <t>E3.7</t>
  </si>
  <si>
    <t>E3.9</t>
  </si>
  <si>
    <t>8.2.8</t>
  </si>
  <si>
    <t>Supply and install complete the following standard manholes or catchpits for pipe diamters less than or equal to 600mm:</t>
  </si>
  <si>
    <t>E3.10</t>
  </si>
  <si>
    <t>Type C manhole, nominal depth 1,5m</t>
  </si>
  <si>
    <t>E3.11</t>
  </si>
  <si>
    <t>Kerb Inlet, nominal depth 1.5m</t>
  </si>
  <si>
    <t>E4</t>
  </si>
  <si>
    <t>STORM WATER INLET/OUTLET</t>
  </si>
  <si>
    <t>E4.1</t>
  </si>
  <si>
    <t>E4.2</t>
  </si>
  <si>
    <t>E5</t>
  </si>
  <si>
    <t>DETENTION PONDS</t>
  </si>
  <si>
    <t>E5.1</t>
  </si>
  <si>
    <t>Cut to Spoil</t>
  </si>
  <si>
    <t>E5.3</t>
  </si>
  <si>
    <t>Hard rock excavation</t>
  </si>
  <si>
    <t>Importing of materials</t>
  </si>
  <si>
    <t>E5.4</t>
  </si>
  <si>
    <t>Installation of Gabions</t>
  </si>
  <si>
    <t>E5.5</t>
  </si>
  <si>
    <t>Supply and install Gabions (2m x 1m x 1m)</t>
  </si>
  <si>
    <t>E5.6</t>
  </si>
  <si>
    <t>Supply and install A4 Geotextile lining</t>
  </si>
  <si>
    <t>E5.7</t>
  </si>
  <si>
    <t>Reno matress (2m x 1m x 0,3m) filled with rock range 75-150mm</t>
  </si>
  <si>
    <t>SUBTOTAL STORMWATER WATER CARRIED FORWARD TO SUMMARY</t>
  </si>
  <si>
    <t>SABS 1200A</t>
  </si>
  <si>
    <t>A1</t>
  </si>
  <si>
    <t>Insurances</t>
  </si>
  <si>
    <t>(a) Works Insurance</t>
  </si>
  <si>
    <t>A1.1</t>
  </si>
  <si>
    <t>Insurance of the Works &amp; Public Liability Insurance (Appendix C refers)</t>
  </si>
  <si>
    <t>Sum</t>
  </si>
  <si>
    <t>(b) Insurance provided by the Contractor</t>
  </si>
  <si>
    <t>A1.2</t>
  </si>
  <si>
    <t>Occupational Injuries Insurance</t>
  </si>
  <si>
    <t>A1.3</t>
  </si>
  <si>
    <t>Common Law Liability</t>
  </si>
  <si>
    <t>A1.4</t>
  </si>
  <si>
    <t>All Risks Insurance of construction  plant, equipment, etc.</t>
  </si>
  <si>
    <t>A1.5</t>
  </si>
  <si>
    <t>Motor Vehicle Liability Insurance</t>
  </si>
  <si>
    <t>A1.6</t>
  </si>
  <si>
    <t xml:space="preserve"> Any other insurance required </t>
  </si>
  <si>
    <t>A2</t>
  </si>
  <si>
    <t>Fixed-Charge and Value-Related Items</t>
  </si>
  <si>
    <t>A2.1</t>
  </si>
  <si>
    <t>PSA 8.4.1</t>
  </si>
  <si>
    <t>Contractual Requirements</t>
  </si>
  <si>
    <t>SABS1200AB &amp; PSAB</t>
  </si>
  <si>
    <t>Establishment of facilities on site</t>
  </si>
  <si>
    <t>A2.2</t>
  </si>
  <si>
    <t>8.3.2.1</t>
  </si>
  <si>
    <t>Facilities for the Employer's Agent:</t>
  </si>
  <si>
    <t>A2.2.1</t>
  </si>
  <si>
    <t>A2.2.2</t>
  </si>
  <si>
    <t>A2.2.3</t>
  </si>
  <si>
    <t xml:space="preserve">Name Board </t>
  </si>
  <si>
    <t>8.3.2.2</t>
  </si>
  <si>
    <t>Facilities for the Contractor</t>
  </si>
  <si>
    <t>8.3.2.3</t>
  </si>
  <si>
    <t>A2.3</t>
  </si>
  <si>
    <t>A2.4</t>
  </si>
  <si>
    <t>PSA 8.3.2.2</t>
  </si>
  <si>
    <t xml:space="preserve">ii)Water supply (Potable water tank), power supply and communications </t>
  </si>
  <si>
    <t>A2.5</t>
  </si>
  <si>
    <t>PSA 8.14</t>
  </si>
  <si>
    <t>Operation and maintenance of Quality Assurance System</t>
  </si>
  <si>
    <t>Other fixed charge obligations</t>
  </si>
  <si>
    <t>A2.6</t>
  </si>
  <si>
    <t>PSA 8.9.1</t>
  </si>
  <si>
    <t>Health and Safety Obligations</t>
  </si>
  <si>
    <t>A2.7</t>
  </si>
  <si>
    <t>A2.8</t>
  </si>
  <si>
    <t xml:space="preserve">Remove Site establishment on completion </t>
  </si>
  <si>
    <t>A2.9</t>
  </si>
  <si>
    <t>PSA 8.10</t>
  </si>
  <si>
    <t>Compliance with requirements of Environmental Management Plan</t>
  </si>
  <si>
    <t>A3</t>
  </si>
  <si>
    <t>Scheduled Time-Related Items</t>
  </si>
  <si>
    <t>A3.1</t>
  </si>
  <si>
    <t>A3.2</t>
  </si>
  <si>
    <t>Insurances provided by the Contractor</t>
  </si>
  <si>
    <t>8.4.2</t>
  </si>
  <si>
    <t>Operate and maintain site facilities:</t>
  </si>
  <si>
    <t>A3.3</t>
  </si>
  <si>
    <t>8.4.2.1</t>
  </si>
  <si>
    <t>A3.4</t>
  </si>
  <si>
    <t xml:space="preserve">8.4.2.2 </t>
  </si>
  <si>
    <t>A3.5</t>
  </si>
  <si>
    <t>8.4.3</t>
  </si>
  <si>
    <t>Supervision for the duration of Construction</t>
  </si>
  <si>
    <t>A3.6</t>
  </si>
  <si>
    <t>8.4.4</t>
  </si>
  <si>
    <t>Company and Head Office Overhead costs for duration of Contract</t>
  </si>
  <si>
    <t>A3.7</t>
  </si>
  <si>
    <t>8.4.5</t>
  </si>
  <si>
    <t>Other time-related obligations</t>
  </si>
  <si>
    <t>A3.8</t>
  </si>
  <si>
    <t>Quality Control and Quality Assurance System foir duration of Contract</t>
  </si>
  <si>
    <t>PSA 8.9</t>
  </si>
  <si>
    <t>Health and Safety</t>
  </si>
  <si>
    <t>A3.9</t>
  </si>
  <si>
    <t>General Health &amp; Safety Obligations</t>
  </si>
  <si>
    <t>A3.10</t>
  </si>
  <si>
    <t>Complinace with requirements of Environmental Management Plan</t>
  </si>
  <si>
    <t>A3.11</t>
  </si>
  <si>
    <t>PSA 8.4.5.1</t>
  </si>
  <si>
    <t>Provision of Security Personnel</t>
  </si>
  <si>
    <t>A4</t>
  </si>
  <si>
    <t>PSA 8.5</t>
  </si>
  <si>
    <t>SUMS STATED PROVISIONALLY BY ENGINEER</t>
  </si>
  <si>
    <t>A4.1</t>
  </si>
  <si>
    <t>Additional testing required by the Employers Agent</t>
  </si>
  <si>
    <t>A5</t>
  </si>
  <si>
    <t>SANS 1200A</t>
  </si>
  <si>
    <t>DAYWORKS (PROVISIONAL)</t>
  </si>
  <si>
    <t>A5.1</t>
  </si>
  <si>
    <t>8.7</t>
  </si>
  <si>
    <t>Labour: (Rates shall include for on costs)</t>
  </si>
  <si>
    <t>A5.2</t>
  </si>
  <si>
    <t>Unskilled</t>
  </si>
  <si>
    <t>Hour</t>
  </si>
  <si>
    <t>Semi-skilled</t>
  </si>
  <si>
    <t>Ganger</t>
  </si>
  <si>
    <t>Artisan</t>
  </si>
  <si>
    <t>PSAB 8.2.2</t>
  </si>
  <si>
    <t>Survey Assistant</t>
  </si>
  <si>
    <t>SUBTOTAL PRELIMINARIES &amp; GENERAL CARRIED FORWARD TO SUMMARY</t>
  </si>
  <si>
    <t>SUBTOTAL CARRIED FORWARD TO NEXT PAGE</t>
  </si>
  <si>
    <t>SUBTOTAL CARRIED FORWARD FROM PREVIOUS PAGE</t>
  </si>
  <si>
    <t>Carport for single vehicle</t>
  </si>
  <si>
    <t>i) Contractor's Site Office, Storage Area and Ablution facilities, including boardroom facility for site meetings</t>
  </si>
  <si>
    <t>SECTION D : ROADS</t>
  </si>
  <si>
    <t>32mm dia 90 degrees</t>
  </si>
  <si>
    <t>B3.19</t>
  </si>
  <si>
    <t>B3.20</t>
  </si>
  <si>
    <t>B3.21</t>
  </si>
  <si>
    <t>B3.30</t>
  </si>
  <si>
    <t>B3.31</t>
  </si>
  <si>
    <t>B3.32</t>
  </si>
  <si>
    <t>B4</t>
  </si>
  <si>
    <t>B4.1</t>
  </si>
  <si>
    <t>B4.2</t>
  </si>
  <si>
    <t>B4.8</t>
  </si>
  <si>
    <t>B4.9</t>
  </si>
  <si>
    <t>Supply, lay, bed and test pipes complete with couplings HDPE SABS ISO 4427 PE100 PN16 in bedding for flexible pipes:</t>
  </si>
  <si>
    <t>Bends, to suite  HDPE SABS ISO 4427 PE100 PN16</t>
  </si>
  <si>
    <t>8.3.12</t>
  </si>
  <si>
    <t>Extra over item D2.1 for overhaul</t>
  </si>
  <si>
    <t>Cut to spoil or stockpile within the freehaul distance from:</t>
  </si>
  <si>
    <t>C1.1.1.2</t>
  </si>
  <si>
    <t>C1.1.1.3</t>
  </si>
  <si>
    <t>C1.1.1.6</t>
  </si>
  <si>
    <t>C1.1.4.1</t>
  </si>
  <si>
    <t>C1.1.5</t>
  </si>
  <si>
    <t>C1.1.6</t>
  </si>
  <si>
    <t>C1.1.6.1</t>
  </si>
  <si>
    <t>C1.1.7</t>
  </si>
  <si>
    <t>C1.1.7.1</t>
  </si>
  <si>
    <t>C1.1.7.2</t>
  </si>
  <si>
    <t>B1.3.1</t>
  </si>
  <si>
    <t>B1.3.1.1</t>
  </si>
  <si>
    <t>C1.4</t>
  </si>
  <si>
    <t>C1.4.1</t>
  </si>
  <si>
    <t>C1.4.1.1</t>
  </si>
  <si>
    <t>C1.4.1.2</t>
  </si>
  <si>
    <t>C1.4.1.3</t>
  </si>
  <si>
    <t>C1.4.1.4</t>
  </si>
  <si>
    <t>C1.5.2</t>
  </si>
  <si>
    <t>C1.5.2.1</t>
  </si>
  <si>
    <t>C1.5.2.2</t>
  </si>
  <si>
    <t>C1.5.2.3</t>
  </si>
  <si>
    <t>C1.5.2.4</t>
  </si>
  <si>
    <t>C1.5.2.5</t>
  </si>
  <si>
    <t>C1.5.2.6</t>
  </si>
  <si>
    <t>C1.5.2.7</t>
  </si>
  <si>
    <t>C1.5.2.8</t>
  </si>
  <si>
    <t>C1.5.2.9</t>
  </si>
  <si>
    <t>SUBTOTAL ROADS CARRIED FORWARD TO SUMMARY</t>
  </si>
  <si>
    <t>E3.9.1</t>
  </si>
  <si>
    <t>E3.9.2</t>
  </si>
  <si>
    <t>Extra-over items E3.9.1 - E3.9.2 for variation in depth from the nominal depth</t>
  </si>
  <si>
    <t>Supply and install complete the following standard outlet for pipe diameters less than or equal to 600mm:</t>
  </si>
  <si>
    <r>
      <rPr>
        <b/>
        <u/>
        <sz val="10"/>
        <rFont val="Arial Narrow"/>
        <family val="2"/>
      </rPr>
      <t>1000</t>
    </r>
    <r>
      <rPr>
        <u/>
        <sz val="10"/>
        <rFont val="Arial Narrow"/>
        <family val="2"/>
      </rPr>
      <t>mm dia Precast manholes</t>
    </r>
    <r>
      <rPr>
        <sz val="10"/>
        <rFont val="Arial Narrow"/>
        <family val="2"/>
      </rPr>
      <t xml:space="preserve"> to Drawing No. PSLD 1 with Medium Duty (100kN) concrete lids (depth of manhole measured from cover level to invert of pipe level)</t>
    </r>
  </si>
  <si>
    <t>Strip 300mm topsoil, of road reserve to stockpile and maintain for duaration of the contract</t>
  </si>
  <si>
    <t>8.3.1 (a)</t>
  </si>
  <si>
    <t>Intermediate excavation</t>
  </si>
  <si>
    <t>D2.2</t>
  </si>
  <si>
    <t>D2.3</t>
  </si>
  <si>
    <t xml:space="preserve">150mm thick lower selected subgrade from commercial sources (G9 quality material compacted to 93% Mod. AASHTO) </t>
  </si>
  <si>
    <t>D3.3</t>
  </si>
  <si>
    <t xml:space="preserve">150mm thick upper selected subgrade from commercial sources (G7 quality material compacted to 93% Mod. AASHTO) </t>
  </si>
  <si>
    <t>Minimum of 100% Mod. AASHTO density (sand) to a depth of 150mm.</t>
  </si>
  <si>
    <t>8.3.13</t>
  </si>
  <si>
    <t>Shaping of verges</t>
  </si>
  <si>
    <r>
      <t>m</t>
    </r>
    <r>
      <rPr>
        <sz val="10"/>
        <color indexed="8"/>
        <rFont val="Calibri"/>
        <family val="2"/>
      </rPr>
      <t>²</t>
    </r>
  </si>
  <si>
    <t>Topsoil on verges</t>
  </si>
  <si>
    <t>Grassing of verges</t>
  </si>
  <si>
    <t>8.3.13(a)</t>
  </si>
  <si>
    <t>8.3.13(b)</t>
  </si>
  <si>
    <t>D4.2</t>
  </si>
  <si>
    <t>D4.3</t>
  </si>
  <si>
    <t>SEGMENTED PAVING</t>
  </si>
  <si>
    <t>SABS 1200MJ</t>
  </si>
  <si>
    <t>8.2.3</t>
  </si>
  <si>
    <t>Cutting units to fit edge restraints</t>
  </si>
  <si>
    <t>Expansion joints in paving, with jointex infill</t>
  </si>
  <si>
    <t>Precast/ Extruded Barrier kerb and channel according to NMBM standard drawing PSMK 2</t>
  </si>
  <si>
    <t>D7.1</t>
  </si>
  <si>
    <t>Type 2 Mountable extruded/precast kerb and channel according to NMBM standard drawing PSMK3/1 and 3/2</t>
  </si>
  <si>
    <t>`</t>
  </si>
  <si>
    <t>D7.1.1</t>
  </si>
  <si>
    <t>D7.2.2</t>
  </si>
  <si>
    <t>25 Mpa, 200mm wide by 180mm deep sunken kerb as per drawing</t>
  </si>
  <si>
    <t>D7.1.2</t>
  </si>
  <si>
    <t>D7.2.1</t>
  </si>
  <si>
    <t>D7.3.1</t>
  </si>
  <si>
    <t>D7.3.2</t>
  </si>
  <si>
    <t>White unbroken line to parking</t>
  </si>
  <si>
    <t>BEDDING (SLEEVE PIPES)</t>
  </si>
  <si>
    <t>D12</t>
  </si>
  <si>
    <t>WALKWAYS IN ROAD RESERVES</t>
  </si>
  <si>
    <t>D12.1</t>
  </si>
  <si>
    <t>SABS 1200DM</t>
  </si>
  <si>
    <t>D12.2</t>
  </si>
  <si>
    <t>Roadbed to 100% Mod. AASHTO density (sand) to a depth of 150mm.</t>
  </si>
  <si>
    <t>D12.3</t>
  </si>
  <si>
    <t>Construct 150mm thick subbase with G5 quality material from commercial sources compacted to 95% Mod. AASHTO density</t>
  </si>
  <si>
    <t>SABS 1200 ME</t>
  </si>
  <si>
    <t>SABS 1200 MJ</t>
  </si>
  <si>
    <t>Edge restraint to concrete block paving: soldier course haunced in concrete</t>
  </si>
  <si>
    <t>D12.4</t>
  </si>
  <si>
    <t>D12.5</t>
  </si>
  <si>
    <t>D12.6</t>
  </si>
  <si>
    <t>D12.7</t>
  </si>
  <si>
    <t>E1.5</t>
  </si>
  <si>
    <t>8.3.2 c)</t>
  </si>
  <si>
    <t>Excavate and dispose of unsuitable material from trench bottom and replace with material from commercial sourses</t>
  </si>
  <si>
    <t>E1.6</t>
  </si>
  <si>
    <t>Excavate in all materials for trenches, backfill, compact and dispose of surplus material.  The quantity allows for a 45 degree batter in trench sides due to collapsing sand.  Rate to include for shoring where required)</t>
  </si>
  <si>
    <t>Wrap bedding with "Kaytech Geogrid", or similar approved, where required by Engineer</t>
  </si>
  <si>
    <t>600mm dia</t>
  </si>
  <si>
    <t>Extra-over item E3.1 &amp; E3.2 for cutting end units and epoxy sealing all exposed reinforcing steel</t>
  </si>
  <si>
    <t>Extra-over item E3.4 to E3.6 for cutting end units and epoxy sealing all exposed reinforcing steel</t>
  </si>
  <si>
    <t>Inlet for 375mm diameter</t>
  </si>
  <si>
    <t>Outlet for 450mm/600mm diameter</t>
  </si>
  <si>
    <t>a) Pond lining - compacted G7 to 93% Mod AASHTO density in 150 mm layer from commercial sources</t>
  </si>
  <si>
    <t>Gabions (Pond overflow structure)</t>
  </si>
  <si>
    <t>Concrete Channel</t>
  </si>
  <si>
    <t>Extra over item E5.2 for overhaul</t>
  </si>
  <si>
    <t>8.3.7 (c)</t>
  </si>
  <si>
    <t>8.3.16</t>
  </si>
  <si>
    <t>SABS</t>
  </si>
  <si>
    <t>1200 DK</t>
  </si>
  <si>
    <t>1200 MK</t>
  </si>
  <si>
    <t>8.2.10</t>
  </si>
  <si>
    <t>1000mm wide, 100mm thick cast insitu concrete trapezoidal channel per drawing no. AFR-2018-SW-DET-002, wih mesh Ref 365 placed centrally, cast in 2.4m alternate panels</t>
  </si>
  <si>
    <t>E3.12</t>
  </si>
  <si>
    <t xml:space="preserve">m </t>
  </si>
  <si>
    <t>Topsoil on pond lining</t>
  </si>
  <si>
    <t>Grassing of pond surface</t>
  </si>
  <si>
    <t>Sealed joints in concrete channel lining</t>
  </si>
  <si>
    <t>SABS
1200DA</t>
  </si>
  <si>
    <t>EARTHWORKS</t>
  </si>
  <si>
    <t>EARTHWORKS LRC BUILDING</t>
  </si>
  <si>
    <t>Remove topsoil to nominal depth of 150mm to stockpile and maintain for duration of the contract</t>
  </si>
  <si>
    <t>8.3.1 (b)</t>
  </si>
  <si>
    <t>Extra over item E2.1 for Intermediate excavation</t>
  </si>
  <si>
    <t>Extra over item E2.1 for overhaul</t>
  </si>
  <si>
    <t>Treatment of excavation bed</t>
  </si>
  <si>
    <t xml:space="preserve">Engineered fill </t>
  </si>
  <si>
    <t>Excavate in all materials (and cart away) to a level surface 1.2m below lowest ground level at building edge and 2m wider than building footprint</t>
  </si>
  <si>
    <t xml:space="preserve">2.54m thick G5 quality engineered fill, between excavation bed and bottom of proposed concrete floor , compacted in maximum 200mm thick layers to 95% of Mod. AASHTO density, to 2m wider than footprint on all sides. </t>
  </si>
  <si>
    <t>Air conditioned office for use by Employer's Agent, for duration of the contract.</t>
  </si>
  <si>
    <t>A2.10</t>
  </si>
  <si>
    <t>Suitably qualified and experienced SMME Mentor appointed for the duration of the Contract on full time basis</t>
  </si>
  <si>
    <t>Facilities for the Employer's Agent</t>
  </si>
  <si>
    <t>SECTION A : PRELIMINARY &amp; GENERAL</t>
  </si>
  <si>
    <t>Dayworks rates shall include full compensation for plant, labour, supervision, fuel, overheads and profit. No additional claims shall be entertained unless specifically authorised in writing by the Engineer.</t>
  </si>
  <si>
    <t>A5.1.1</t>
  </si>
  <si>
    <t>A5.1.2</t>
  </si>
  <si>
    <t>A5.1.3</t>
  </si>
  <si>
    <t>A5.1.4</t>
  </si>
  <si>
    <t>A5.1.5</t>
  </si>
  <si>
    <t>Plant (Wet Rates – Incl. Operator, Fuel, OH&amp;P)</t>
  </si>
  <si>
    <t>Excavator (20–25 ton)</t>
  </si>
  <si>
    <t>A5.2.1</t>
  </si>
  <si>
    <t>A5.2.2</t>
  </si>
  <si>
    <t>TLB (Tractor Loader Backhoe)</t>
  </si>
  <si>
    <t>Front-End Loader (3–5 m³)</t>
  </si>
  <si>
    <t>10 m³ Tipper Truck</t>
  </si>
  <si>
    <t>Water Bowser (10,000–15,000 L)</t>
  </si>
  <si>
    <t>Vibratory Roller (10–15 ton)</t>
  </si>
  <si>
    <t>A5.2.3</t>
  </si>
  <si>
    <t>A5.2.4</t>
  </si>
  <si>
    <t>A5.2.5</t>
  </si>
  <si>
    <t>A5.2.6</t>
  </si>
  <si>
    <t>A6</t>
  </si>
  <si>
    <t>TEMPORARY WORKS</t>
  </si>
  <si>
    <t>A6.1</t>
  </si>
  <si>
    <t>Accommodation of Traffic</t>
  </si>
  <si>
    <t>A6.2</t>
  </si>
  <si>
    <t>8.8.2</t>
  </si>
  <si>
    <t>8.8.4</t>
  </si>
  <si>
    <t>A6.2.1</t>
  </si>
  <si>
    <t>Excavation by hand in soft material to expose existing services</t>
  </si>
  <si>
    <t>Existing Services</t>
  </si>
  <si>
    <r>
      <t>m</t>
    </r>
    <r>
      <rPr>
        <sz val="10"/>
        <rFont val="Calibri"/>
        <family val="2"/>
      </rPr>
      <t>³</t>
    </r>
  </si>
  <si>
    <t>A6.2.2</t>
  </si>
  <si>
    <t>8.8.4 (c)</t>
  </si>
  <si>
    <t>Temporary protection of existing services</t>
  </si>
  <si>
    <t>A6.3</t>
  </si>
  <si>
    <t>8.8.5</t>
  </si>
  <si>
    <t>Cost of Survey in terms of the Land Survey Act</t>
  </si>
  <si>
    <t>F1</t>
  </si>
  <si>
    <t>F1.1</t>
  </si>
  <si>
    <t>F2</t>
  </si>
  <si>
    <t>F2.1</t>
  </si>
  <si>
    <t>F2.2</t>
  </si>
  <si>
    <t>F2.3</t>
  </si>
  <si>
    <t>F3</t>
  </si>
  <si>
    <t>F3.1</t>
  </si>
  <si>
    <t>F4</t>
  </si>
  <si>
    <t>F4.1</t>
  </si>
  <si>
    <t>SECTION B : WATER RETICULATION</t>
  </si>
  <si>
    <t>Trenches to accommodate pipes up to 200 mm diameter for depths:</t>
  </si>
  <si>
    <t xml:space="preserve">                                            </t>
  </si>
  <si>
    <t xml:space="preserve">                                   </t>
  </si>
  <si>
    <t xml:space="preserve">                       </t>
  </si>
  <si>
    <t xml:space="preserve">                                             </t>
  </si>
  <si>
    <t xml:space="preserve">                                                                                                                                                                                                                                                                                                                                                                                                                                                   </t>
  </si>
  <si>
    <t xml:space="preserve">                                                                                                                 </t>
  </si>
  <si>
    <t>B1.2</t>
  </si>
  <si>
    <t>Excavate and dispose of unsuitable material from trench bottom. (allow bedding and blanket) and backfill with suitable material from commercial sources</t>
  </si>
  <si>
    <t>8.3.3.1 c)</t>
  </si>
  <si>
    <t>Make up deficiency in backfill material by importation from commercial sources</t>
  </si>
  <si>
    <t>B1.3.2</t>
  </si>
  <si>
    <t>10 m long 2nd Ave Road crossing, including saw cutting of surface and reinstatement  of trench using "Trenchfill" (Cellular Light Weight Concrete) complete in accordance with NMBM Standard Detail PSDB 1/2</t>
  </si>
  <si>
    <t>B1.3.3</t>
  </si>
  <si>
    <t>Shore trench opposite structure or service</t>
  </si>
  <si>
    <t>B1.3.4</t>
  </si>
  <si>
    <t>8.3.5 a)</t>
  </si>
  <si>
    <t>8.3.5 b)</t>
  </si>
  <si>
    <t xml:space="preserve">Services that intersect a pipe trench </t>
  </si>
  <si>
    <t xml:space="preserve">Services that adjoin a pipe trench </t>
  </si>
  <si>
    <t>B1.3.5</t>
  </si>
  <si>
    <t>Accomodation of traffic in 2nd Ave for road crossing and in Erasmus Drive for pipeline installation along verge</t>
  </si>
  <si>
    <t>Selected granular material (flexible pipes bedding cradle)</t>
  </si>
  <si>
    <t>Supply, lay, bed and test pipes complete with couplings uPVC Class12 pipes in bedding for flexible pipes:</t>
  </si>
  <si>
    <t>250mm dia</t>
  </si>
  <si>
    <t>200mm dia</t>
  </si>
  <si>
    <t>Supply, lay, bed and test pipes complete with couplings uPVC Class16 pipes in bedding for flexible pipes:</t>
  </si>
  <si>
    <t>110mm dia fire ring main</t>
  </si>
  <si>
    <t>50mm dia</t>
  </si>
  <si>
    <t>Connection of 250mm supply main to existing 315mm dia Airport Main in 2nd Ave  (complete, including the supply of all required fittings) in accordance with NMBM standards and details and under NMBM supervision.</t>
  </si>
  <si>
    <t>Bends, to suite uPVC Class 12 pipes</t>
  </si>
  <si>
    <t>250mm dia 22 degrees</t>
  </si>
  <si>
    <t>250mm dia 11 degrees</t>
  </si>
  <si>
    <t>160mm dia 90 degrees</t>
  </si>
  <si>
    <t>75mm dia 90 degrees</t>
  </si>
  <si>
    <t>Bends, to suite uPVC Class 16 pipes</t>
  </si>
  <si>
    <t>250mm x 160mm</t>
  </si>
  <si>
    <t>75mm x 75mm</t>
  </si>
  <si>
    <t>250mm x 110mm</t>
  </si>
  <si>
    <t>CI Fire hydrant installation (Pillar Hydrant as per detail drawing) , including couplings and fittings, and hydrant tee. on 110mm dia  pipe diameter:</t>
  </si>
  <si>
    <t>250mm dia class 12</t>
  </si>
  <si>
    <t>160mm dia class 12</t>
  </si>
  <si>
    <t>110 mm dia. Class 16</t>
  </si>
  <si>
    <t>75mm dia class 12</t>
  </si>
  <si>
    <t>Valve box: as detailed on P.E.M. Standard Details PSL 2/1 complete with Thermoplastic cover</t>
  </si>
  <si>
    <t>75mm uPVC</t>
  </si>
  <si>
    <r>
      <rPr>
        <b/>
        <sz val="10"/>
        <color indexed="8"/>
        <rFont val="Arial Narrow"/>
        <family val="2"/>
      </rPr>
      <t>Long single</t>
    </r>
    <r>
      <rPr>
        <sz val="10"/>
        <color indexed="8"/>
        <rFont val="Arial Narrow"/>
        <family val="2"/>
      </rPr>
      <t xml:space="preserve"> erf connection from water main on verge (far side) of any road reserve, off the following pipes:</t>
    </r>
  </si>
  <si>
    <t>Municipal Connection Fee</t>
  </si>
  <si>
    <t>B5</t>
  </si>
  <si>
    <t>B5.1</t>
  </si>
  <si>
    <t>Connection fee for municipal water supply for the independent living units and LRC facility..</t>
  </si>
  <si>
    <r>
      <t xml:space="preserve">a) for pipelines; Allow for </t>
    </r>
    <r>
      <rPr>
        <b/>
        <sz val="10"/>
        <rFont val="Arial Narrow"/>
        <family val="2"/>
      </rPr>
      <t>2 m wide</t>
    </r>
    <r>
      <rPr>
        <sz val="10"/>
        <rFont val="Arial Narrow"/>
        <family val="2"/>
      </rPr>
      <t xml:space="preserve"> trench as allowance for side collapse in sand</t>
    </r>
  </si>
  <si>
    <t>- depth range from 3,0 m up to and including 4,0 m</t>
  </si>
  <si>
    <t>C1.1.1.4</t>
  </si>
  <si>
    <t>Extra-over Items C1.1.1 for hard rock excavation</t>
  </si>
  <si>
    <t>i) Depth from 1.0m up to and including 2,0 m</t>
  </si>
  <si>
    <t>ii) Depth from 2.0m up to and including 3,0 m</t>
  </si>
  <si>
    <t>iii) Depth from 3.0m up to and including 4,0 m</t>
  </si>
  <si>
    <t>Extra-over Items from C.1.4.1 for Heavy Duty Concrete (135 kN) lids, in all roads or where ordered by the Engineer.</t>
  </si>
  <si>
    <t>a) Connections to Maholes - Drawing No. PSLD 24</t>
  </si>
  <si>
    <t>Short connections (approx 1.3m)</t>
  </si>
  <si>
    <t>Long connections (approx. 10m)</t>
  </si>
  <si>
    <t>Connection to Existing Buk Sewer</t>
  </si>
  <si>
    <t>Connection into existing 600mm Bulk Sewer at Walker drive, including U Trap manhole (NMBM Standard Detail PSLD 25).</t>
  </si>
  <si>
    <t>C1.6.1</t>
  </si>
  <si>
    <t>C1.6.2</t>
  </si>
  <si>
    <t>Extraordinary H &amp; S precautions for tying into large diameter sewer, including gas monitoring, spark prevention, emergency standby</t>
  </si>
  <si>
    <t>Connection fee for municipal sewer system for the independent living units and LRC facility..</t>
  </si>
  <si>
    <t>C1.7</t>
  </si>
  <si>
    <t>C1.7.1</t>
  </si>
  <si>
    <t>Registered H&amp;S Officer appointed for the duration of the contract on full time basis.</t>
  </si>
  <si>
    <t>A2.11</t>
  </si>
  <si>
    <t>SECTION G : FIBRE OPTIC DUCTING</t>
  </si>
  <si>
    <t>G1</t>
  </si>
  <si>
    <t>SABS 1200 LC</t>
  </si>
  <si>
    <t>CABLE DUCTS</t>
  </si>
  <si>
    <t xml:space="preserve">Excavate in all materials for trenches, backfill, compact and dispose of surplus material.  The quantity allows for a 45 degree batter in trench sides due to collapsing sand. </t>
  </si>
  <si>
    <t>Trenches to accommodate pipes up to 110 mm diameter:</t>
  </si>
  <si>
    <t>SABS 1200LC</t>
  </si>
  <si>
    <t>8.2.5</t>
  </si>
  <si>
    <t>8.2.7</t>
  </si>
  <si>
    <t>Drawpits/manholes (to standard detail)</t>
  </si>
  <si>
    <t>Depth between 0 and 1m</t>
  </si>
  <si>
    <t>Depth between 1 and 2m</t>
  </si>
  <si>
    <t>Supply, lay, bed and PROOF duct pipes complete with couplings, in bedding for flexible pipes:</t>
  </si>
  <si>
    <t xml:space="preserve">60mm Bosun Type S-A interlocking pavers in herringbone pattern on 20mm beddong sand, colour black </t>
  </si>
  <si>
    <t>Bosun "Smooth Ethnic Paver" in strectcher bond (or as indicated by the Engineer) on 20mm bedding sand, colour grey.</t>
  </si>
  <si>
    <t>Bosum "Cobble Paver" in areas indicated by the Engineer, colour black.</t>
  </si>
  <si>
    <t>D12.8</t>
  </si>
  <si>
    <t>SECTION F:EARTHWORKS LRC BUILDING</t>
  </si>
  <si>
    <t>SUMMARY</t>
  </si>
  <si>
    <t>SECTION C: BULK SEWERS</t>
  </si>
  <si>
    <t>TOTAL CARRIED TO FINAL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</si>
</sst>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43" formatCode="_-* #,##0.00_-;\-* #,##0.00_-;_-* &quot;-&quot;??_-;_-@_-"/>
    <numFmt numFmtId="164" formatCode="&quot;R&quot;\ #,##0;&quot;R&quot;\ \-#,##0"/>
    <numFmt numFmtId="165" formatCode="_ &quot;R&quot;\ * #,##0.00_ ;_ &quot;R&quot;\ * \-#,##0.00_ ;_ &quot;R&quot;\ * &quot;-&quot;??_ ;_ @_ "/>
    <numFmt numFmtId="166" formatCode="_ * #,##0.00_ ;_ * \-#,##0.00_ ;_ * &quot;-&quot;??_ ;_ @_ "/>
    <numFmt numFmtId="167" formatCode="&quot;On&quot;;&quot;On&quot;;&quot;Off&quot;"/>
    <numFmt numFmtId="168" formatCode="[&lt;36526]mm/dd/yy;mm/dd/yyyy"/>
    <numFmt numFmtId="169" formatCode="&quot;R&quot;\ #,##0.00"/>
    <numFmt numFmtId="170" formatCode="&quot;R&quot;#,##0.00"/>
  </numFmts>
  <fonts count="54" x14ac:knownFonts="1">
    <font>
      <sz val="11"/>
      <color theme="1"/>
      <name val="Calibri"/>
      <family val="2"/>
      <scheme val="minor"/>
    </font>
    <font>
      <sz val="11"/>
      <color theme="1"/>
      <name val="Calibri"/>
      <family val="2"/>
      <scheme val="minor"/>
    </font>
    <font>
      <sz val="10"/>
      <name val="Times New Roman"/>
      <family val="1"/>
    </font>
    <font>
      <sz val="10"/>
      <name val="Times New Roman"/>
      <family val="1"/>
    </font>
    <font>
      <b/>
      <sz val="10"/>
      <name val="Arial Narrow"/>
      <family val="2"/>
    </font>
    <font>
      <sz val="10"/>
      <name val="Arial Narrow"/>
      <family val="2"/>
    </font>
    <font>
      <b/>
      <u/>
      <sz val="10"/>
      <name val="Arial Narrow"/>
      <family val="2"/>
    </font>
    <font>
      <sz val="10"/>
      <name val="Arial"/>
      <family val="2"/>
    </font>
    <font>
      <sz val="12"/>
      <color indexed="24"/>
      <name val="Arial"/>
      <family val="2"/>
    </font>
    <font>
      <b/>
      <sz val="18"/>
      <color indexed="24"/>
      <name val="Arial"/>
      <family val="2"/>
    </font>
    <font>
      <b/>
      <sz val="12"/>
      <color indexed="24"/>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Arial"/>
      <family val="2"/>
    </font>
    <font>
      <b/>
      <sz val="18"/>
      <name val="Arial"/>
      <family val="2"/>
    </font>
    <font>
      <b/>
      <u/>
      <sz val="10"/>
      <name val="Times New Roman"/>
      <family val="1"/>
    </font>
    <font>
      <u/>
      <sz val="10"/>
      <name val="Times New Roman"/>
      <family val="1"/>
    </font>
    <font>
      <b/>
      <sz val="10"/>
      <color indexed="8"/>
      <name val="Arial Narrow"/>
      <family val="2"/>
    </font>
    <font>
      <sz val="10"/>
      <color rgb="FFFF0000"/>
      <name val="Arial Narrow"/>
      <family val="2"/>
    </font>
    <font>
      <sz val="10"/>
      <color indexed="8"/>
      <name val="Arial Narrow"/>
      <family val="2"/>
    </font>
    <font>
      <b/>
      <u/>
      <sz val="10"/>
      <color indexed="8"/>
      <name val="Arial Narrow"/>
      <family val="2"/>
    </font>
    <font>
      <b/>
      <i/>
      <sz val="10"/>
      <color indexed="8"/>
      <name val="Arial Narrow"/>
      <family val="2"/>
    </font>
    <font>
      <sz val="10"/>
      <color rgb="FF000000"/>
      <name val="Arial Narrow"/>
      <family val="2"/>
    </font>
    <font>
      <b/>
      <sz val="10"/>
      <color rgb="FF000000"/>
      <name val="Arial Narrow"/>
      <family val="2"/>
    </font>
    <font>
      <u/>
      <sz val="10"/>
      <name val="Arial Narrow"/>
      <family val="2"/>
    </font>
    <font>
      <b/>
      <sz val="10"/>
      <color rgb="FFFF0000"/>
      <name val="Arial Narrow"/>
      <family val="2"/>
    </font>
    <font>
      <b/>
      <sz val="10"/>
      <color theme="1"/>
      <name val="Arial Narrow"/>
      <family val="2"/>
    </font>
    <font>
      <sz val="10"/>
      <color theme="1"/>
      <name val="Arial Narrow"/>
      <family val="2"/>
    </font>
    <font>
      <sz val="11"/>
      <name val="Arial Narrow"/>
      <family val="2"/>
    </font>
    <font>
      <sz val="8"/>
      <color rgb="FFFF0000"/>
      <name val="Arial"/>
      <family val="2"/>
    </font>
    <font>
      <b/>
      <sz val="8"/>
      <color rgb="FFFF0000"/>
      <name val="Arial"/>
      <family val="2"/>
    </font>
    <font>
      <sz val="10"/>
      <color indexed="8"/>
      <name val="Calibri"/>
      <family val="2"/>
    </font>
    <font>
      <sz val="8"/>
      <name val="Calibri"/>
      <family val="2"/>
      <scheme val="minor"/>
    </font>
    <font>
      <sz val="12"/>
      <color theme="1"/>
      <name val="Calibri"/>
      <family val="2"/>
      <scheme val="minor"/>
    </font>
    <font>
      <sz val="10"/>
      <name val="Calibri"/>
      <family val="2"/>
    </font>
    <font>
      <b/>
      <sz val="11"/>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99">
    <xf numFmtId="0" fontId="0" fillId="0" borderId="0"/>
    <xf numFmtId="0" fontId="2" fillId="0" borderId="0"/>
    <xf numFmtId="44" fontId="3" fillId="0" borderId="0" applyFont="0" applyFill="0" applyBorder="0" applyAlignment="0" applyProtection="0"/>
    <xf numFmtId="0" fontId="3" fillId="0" borderId="0"/>
    <xf numFmtId="0" fontId="1" fillId="0" borderId="0"/>
    <xf numFmtId="44" fontId="3" fillId="0" borderId="0" applyFont="0" applyFill="0" applyBorder="0" applyAlignment="0" applyProtection="0"/>
    <xf numFmtId="0" fontId="7" fillId="0" borderId="0"/>
    <xf numFmtId="165" fontId="7" fillId="0" borderId="0" applyFont="0" applyFill="0" applyBorder="0" applyAlignment="0" applyProtection="0"/>
    <xf numFmtId="0" fontId="8" fillId="0" borderId="0" applyFill="0" applyBorder="0" applyAlignment="0" applyProtection="0"/>
    <xf numFmtId="2" fontId="8" fillId="0" borderId="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9" fontId="7" fillId="0" borderId="0" applyFont="0" applyFill="0" applyBorder="0" applyAlignment="0" applyProtection="0"/>
    <xf numFmtId="166" fontId="3" fillId="0" borderId="0" applyFont="0" applyFill="0" applyBorder="0" applyAlignment="0" applyProtection="0"/>
    <xf numFmtId="0" fontId="1"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3" applyNumberFormat="0" applyAlignment="0" applyProtection="0"/>
    <xf numFmtId="0" fontId="17" fillId="21" borderId="4"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6"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 fontId="7" fillId="22" borderId="0"/>
    <xf numFmtId="1" fontId="7" fillId="22" borderId="0"/>
    <xf numFmtId="3" fontId="7" fillId="0" borderId="0" applyFont="0" applyFill="0" applyBorder="0" applyAlignment="0" applyProtection="0"/>
    <xf numFmtId="1" fontId="7" fillId="22" borderId="0"/>
    <xf numFmtId="165" fontId="7" fillId="0" borderId="0" applyFont="0" applyFill="0" applyBorder="0" applyAlignment="0" applyProtection="0"/>
    <xf numFmtId="165" fontId="11" fillId="0" borderId="0" applyFont="0" applyFill="0" applyBorder="0" applyAlignment="0" applyProtection="0"/>
    <xf numFmtId="44" fontId="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7"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4" fontId="3" fillId="0" borderId="0" applyFont="0" applyFill="0" applyBorder="0" applyAlignment="0" applyProtection="0"/>
    <xf numFmtId="1" fontId="7" fillId="22" borderId="0"/>
    <xf numFmtId="1" fontId="7" fillId="22" borderId="0"/>
    <xf numFmtId="164" fontId="3" fillId="0" borderId="0" applyFill="0" applyBorder="0" applyAlignment="0" applyProtection="0"/>
    <xf numFmtId="1" fontId="7" fillId="22" borderId="0"/>
    <xf numFmtId="0" fontId="31" fillId="0" borderId="0" applyProtection="0"/>
    <xf numFmtId="0" fontId="18" fillId="0" borderId="0" applyNumberFormat="0" applyFill="0" applyBorder="0" applyAlignment="0" applyProtection="0"/>
    <xf numFmtId="168"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 fontId="31" fillId="0" borderId="0" applyProtection="0"/>
    <xf numFmtId="0" fontId="19" fillId="4"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32" fillId="0" borderId="0" applyProtection="0"/>
    <xf numFmtId="0" fontId="12" fillId="0" borderId="0" applyProtection="0"/>
    <xf numFmtId="0" fontId="23" fillId="0" borderId="0" applyNumberFormat="0" applyFill="0" applyBorder="0" applyAlignment="0" applyProtection="0">
      <alignment vertical="top"/>
      <protection locked="0"/>
    </xf>
    <xf numFmtId="0" fontId="24" fillId="7" borderId="3" applyNumberFormat="0" applyAlignment="0" applyProtection="0"/>
    <xf numFmtId="0" fontId="25" fillId="0" borderId="8" applyNumberFormat="0" applyFill="0" applyAlignment="0" applyProtection="0"/>
    <xf numFmtId="0" fontId="26" fillId="23" borderId="0" applyNumberFormat="0" applyBorder="0" applyAlignment="0" applyProtection="0"/>
    <xf numFmtId="0" fontId="1" fillId="0" borderId="0"/>
    <xf numFmtId="0" fontId="3" fillId="0" borderId="0"/>
    <xf numFmtId="0" fontId="7" fillId="0" borderId="0"/>
    <xf numFmtId="0" fontId="7" fillId="0" borderId="0"/>
    <xf numFmtId="0" fontId="3" fillId="0" borderId="0"/>
    <xf numFmtId="0" fontId="7" fillId="0" borderId="0"/>
    <xf numFmtId="0" fontId="7" fillId="0" borderId="0"/>
    <xf numFmtId="0" fontId="7" fillId="0" borderId="0"/>
    <xf numFmtId="0" fontId="1" fillId="0" borderId="0"/>
    <xf numFmtId="0" fontId="1" fillId="0" borderId="0"/>
    <xf numFmtId="0" fontId="7" fillId="0" borderId="0"/>
    <xf numFmtId="0" fontId="13" fillId="0" borderId="0"/>
    <xf numFmtId="0" fontId="13" fillId="0" borderId="0"/>
    <xf numFmtId="0" fontId="7"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 fillId="0" borderId="0"/>
    <xf numFmtId="0" fontId="7" fillId="24" borderId="9" applyNumberFormat="0" applyFont="0" applyAlignment="0" applyProtection="0"/>
    <xf numFmtId="0" fontId="7" fillId="24" borderId="9" applyNumberFormat="0" applyFont="0" applyAlignment="0" applyProtection="0"/>
    <xf numFmtId="0" fontId="7" fillId="24" borderId="9" applyNumberFormat="0" applyFont="0" applyAlignment="0" applyProtection="0"/>
    <xf numFmtId="0" fontId="33" fillId="0" borderId="0"/>
    <xf numFmtId="0" fontId="34" fillId="0" borderId="0"/>
    <xf numFmtId="0" fontId="27" fillId="20"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0" borderId="0" applyNumberFormat="0" applyFill="0" applyBorder="0" applyAlignment="0" applyProtection="0"/>
    <xf numFmtId="0" fontId="1" fillId="0" borderId="0"/>
    <xf numFmtId="0" fontId="1" fillId="0" borderId="0"/>
    <xf numFmtId="0" fontId="1" fillId="0" borderId="0"/>
    <xf numFmtId="0" fontId="7" fillId="24" borderId="9" applyNumberFormat="0" applyFont="0" applyAlignment="0" applyProtection="0"/>
    <xf numFmtId="0" fontId="1" fillId="0" borderId="0"/>
    <xf numFmtId="0" fontId="16" fillId="20" borderId="3" applyNumberFormat="0" applyAlignment="0" applyProtection="0"/>
    <xf numFmtId="0" fontId="27" fillId="20" borderId="10" applyNumberFormat="0" applyAlignment="0" applyProtection="0"/>
    <xf numFmtId="0" fontId="7" fillId="24" borderId="9" applyNumberFormat="0" applyFont="0" applyAlignment="0" applyProtection="0"/>
    <xf numFmtId="0" fontId="29" fillId="0" borderId="11" applyNumberFormat="0" applyFill="0" applyAlignment="0" applyProtection="0"/>
    <xf numFmtId="0" fontId="7" fillId="24"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7" borderId="3" applyNumberFormat="0" applyAlignment="0" applyProtection="0"/>
    <xf numFmtId="0" fontId="16" fillId="20" borderId="3" applyNumberFormat="0" applyAlignment="0" applyProtection="0"/>
    <xf numFmtId="0" fontId="24" fillId="7" borderId="3" applyNumberFormat="0" applyAlignment="0" applyProtection="0"/>
    <xf numFmtId="0" fontId="27" fillId="20" borderId="10" applyNumberFormat="0" applyAlignment="0" applyProtection="0"/>
    <xf numFmtId="0" fontId="29" fillId="0" borderId="11" applyNumberFormat="0" applyFill="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0" borderId="3" applyNumberFormat="0" applyAlignment="0" applyProtection="0"/>
    <xf numFmtId="0" fontId="27" fillId="20" borderId="10" applyNumberFormat="0" applyAlignment="0" applyProtection="0"/>
    <xf numFmtId="0" fontId="29" fillId="0" borderId="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7" borderId="3" applyNumberFormat="0" applyAlignment="0" applyProtection="0"/>
    <xf numFmtId="9" fontId="3" fillId="0" borderId="0" applyFont="0" applyFill="0" applyBorder="0" applyAlignment="0" applyProtection="0"/>
    <xf numFmtId="0" fontId="29" fillId="0" borderId="15" applyNumberFormat="0" applyFill="0" applyAlignment="0" applyProtection="0"/>
    <xf numFmtId="0" fontId="27" fillId="20" borderId="14" applyNumberFormat="0" applyAlignment="0" applyProtection="0"/>
    <xf numFmtId="0" fontId="16" fillId="20" borderId="12" applyNumberFormat="0" applyAlignment="0" applyProtection="0"/>
    <xf numFmtId="0" fontId="29" fillId="0" borderId="15" applyNumberFormat="0" applyFill="0" applyAlignment="0" applyProtection="0"/>
    <xf numFmtId="0" fontId="27" fillId="20" borderId="14" applyNumberFormat="0" applyAlignment="0" applyProtection="0"/>
    <xf numFmtId="0" fontId="24" fillId="7" borderId="12" applyNumberFormat="0" applyAlignment="0" applyProtection="0"/>
    <xf numFmtId="0" fontId="16" fillId="20" borderId="12" applyNumberFormat="0" applyAlignment="0" applyProtection="0"/>
    <xf numFmtId="0" fontId="24" fillId="7" borderId="12" applyNumberFormat="0" applyAlignment="0" applyProtection="0"/>
    <xf numFmtId="0" fontId="7" fillId="24" borderId="13" applyNumberFormat="0" applyFont="0" applyAlignment="0" applyProtection="0"/>
    <xf numFmtId="0" fontId="29" fillId="0" borderId="15" applyNumberFormat="0" applyFill="0" applyAlignment="0" applyProtection="0"/>
    <xf numFmtId="0" fontId="7" fillId="24" borderId="13" applyNumberFormat="0" applyFont="0" applyAlignment="0" applyProtection="0"/>
    <xf numFmtId="0" fontId="27" fillId="20" borderId="14" applyNumberFormat="0" applyAlignment="0" applyProtection="0"/>
    <xf numFmtId="0" fontId="16" fillId="20" borderId="12" applyNumberFormat="0" applyAlignment="0" applyProtection="0"/>
    <xf numFmtId="0" fontId="7" fillId="24" borderId="13" applyNumberFormat="0" applyFont="0" applyAlignment="0" applyProtection="0"/>
    <xf numFmtId="0" fontId="29" fillId="0" borderId="15" applyNumberFormat="0" applyFill="0" applyAlignment="0" applyProtection="0"/>
    <xf numFmtId="0" fontId="27" fillId="20" borderId="14" applyNumberFormat="0" applyAlignment="0" applyProtection="0"/>
    <xf numFmtId="0" fontId="7" fillId="24" borderId="13" applyNumberFormat="0" applyFont="0" applyAlignment="0" applyProtection="0"/>
    <xf numFmtId="0" fontId="7" fillId="24" borderId="13" applyNumberFormat="0" applyFont="0" applyAlignment="0" applyProtection="0"/>
    <xf numFmtId="0" fontId="7" fillId="24" borderId="13" applyNumberFormat="0" applyFont="0" applyAlignment="0" applyProtection="0"/>
    <xf numFmtId="0" fontId="16" fillId="20" borderId="12" applyNumberFormat="0" applyAlignment="0" applyProtection="0"/>
    <xf numFmtId="0" fontId="24" fillId="7" borderId="12" applyNumberFormat="0" applyAlignment="0" applyProtection="0"/>
    <xf numFmtId="0" fontId="24" fillId="7" borderId="12"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24" fillId="7" borderId="32" applyNumberFormat="0" applyAlignment="0" applyProtection="0"/>
    <xf numFmtId="0" fontId="16" fillId="20" borderId="32" applyNumberFormat="0" applyAlignment="0" applyProtection="0"/>
    <xf numFmtId="0" fontId="16" fillId="20" borderId="28"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24" fillId="7" borderId="28" applyNumberFormat="0" applyAlignment="0" applyProtection="0"/>
    <xf numFmtId="0" fontId="7" fillId="24" borderId="29" applyNumberFormat="0" applyFont="0" applyAlignment="0" applyProtection="0"/>
    <xf numFmtId="0" fontId="7" fillId="24" borderId="29" applyNumberFormat="0" applyFont="0" applyAlignment="0" applyProtection="0"/>
    <xf numFmtId="0" fontId="7" fillId="24" borderId="29" applyNumberFormat="0" applyFont="0" applyAlignment="0" applyProtection="0"/>
    <xf numFmtId="0" fontId="27" fillId="20" borderId="30" applyNumberFormat="0" applyAlignment="0" applyProtection="0"/>
    <xf numFmtId="0" fontId="29" fillId="0" borderId="31" applyNumberFormat="0" applyFill="0" applyAlignment="0" applyProtection="0"/>
    <xf numFmtId="0" fontId="7" fillId="24" borderId="29" applyNumberFormat="0" applyFont="0" applyAlignment="0" applyProtection="0"/>
    <xf numFmtId="0" fontId="16" fillId="20" borderId="28" applyNumberFormat="0" applyAlignment="0" applyProtection="0"/>
    <xf numFmtId="0" fontId="27" fillId="20" borderId="30" applyNumberFormat="0" applyAlignment="0" applyProtection="0"/>
    <xf numFmtId="0" fontId="7" fillId="24" borderId="29" applyNumberFormat="0" applyFont="0" applyAlignment="0" applyProtection="0"/>
    <xf numFmtId="0" fontId="29" fillId="0" borderId="31" applyNumberFormat="0" applyFill="0" applyAlignment="0" applyProtection="0"/>
    <xf numFmtId="0" fontId="7" fillId="24" borderId="29" applyNumberFormat="0" applyFont="0" applyAlignment="0" applyProtection="0"/>
    <xf numFmtId="0" fontId="24" fillId="7" borderId="28" applyNumberFormat="0" applyAlignment="0" applyProtection="0"/>
    <xf numFmtId="0" fontId="16" fillId="20" borderId="28" applyNumberFormat="0" applyAlignment="0" applyProtection="0"/>
    <xf numFmtId="0" fontId="24" fillId="7" borderId="28" applyNumberFormat="0" applyAlignment="0" applyProtection="0"/>
    <xf numFmtId="0" fontId="27" fillId="20" borderId="30" applyNumberFormat="0" applyAlignment="0" applyProtection="0"/>
    <xf numFmtId="0" fontId="29" fillId="0" borderId="31" applyNumberFormat="0" applyFill="0" applyAlignment="0" applyProtection="0"/>
    <xf numFmtId="0" fontId="16" fillId="20" borderId="28" applyNumberFormat="0" applyAlignment="0" applyProtection="0"/>
    <xf numFmtId="0" fontId="27" fillId="20" borderId="30" applyNumberFormat="0" applyAlignment="0" applyProtection="0"/>
    <xf numFmtId="0" fontId="29" fillId="0" borderId="31" applyNumberFormat="0" applyFill="0" applyAlignment="0" applyProtection="0"/>
    <xf numFmtId="0" fontId="24" fillId="7" borderId="28" applyNumberFormat="0" applyAlignment="0" applyProtection="0"/>
    <xf numFmtId="0" fontId="7" fillId="24" borderId="33" applyNumberFormat="0" applyFont="0" applyAlignment="0" applyProtection="0"/>
    <xf numFmtId="0" fontId="7" fillId="24" borderId="33" applyNumberFormat="0" applyFont="0" applyAlignment="0" applyProtection="0"/>
    <xf numFmtId="0" fontId="7" fillId="24" borderId="33" applyNumberFormat="0" applyFont="0" applyAlignment="0" applyProtection="0"/>
    <xf numFmtId="0" fontId="27" fillId="20" borderId="34" applyNumberFormat="0" applyAlignment="0" applyProtection="0"/>
    <xf numFmtId="0" fontId="29" fillId="0" borderId="35" applyNumberFormat="0" applyFill="0" applyAlignment="0" applyProtection="0"/>
    <xf numFmtId="0" fontId="7" fillId="24" borderId="33" applyNumberFormat="0" applyFont="0" applyAlignment="0" applyProtection="0"/>
    <xf numFmtId="0" fontId="16" fillId="20" borderId="32" applyNumberFormat="0" applyAlignment="0" applyProtection="0"/>
    <xf numFmtId="0" fontId="27" fillId="20" borderId="34" applyNumberFormat="0" applyAlignment="0" applyProtection="0"/>
    <xf numFmtId="0" fontId="7" fillId="24" borderId="33" applyNumberFormat="0" applyFont="0" applyAlignment="0" applyProtection="0"/>
    <xf numFmtId="0" fontId="29" fillId="0" borderId="35" applyNumberFormat="0" applyFill="0" applyAlignment="0" applyProtection="0"/>
    <xf numFmtId="0" fontId="7" fillId="24" borderId="33" applyNumberFormat="0" applyFont="0" applyAlignment="0" applyProtection="0"/>
    <xf numFmtId="0" fontId="24" fillId="7" borderId="32" applyNumberFormat="0" applyAlignment="0" applyProtection="0"/>
    <xf numFmtId="0" fontId="16" fillId="20" borderId="32" applyNumberFormat="0" applyAlignment="0" applyProtection="0"/>
    <xf numFmtId="0" fontId="24" fillId="7" borderId="32" applyNumberFormat="0" applyAlignment="0" applyProtection="0"/>
    <xf numFmtId="0" fontId="27" fillId="20" borderId="34" applyNumberFormat="0" applyAlignment="0" applyProtection="0"/>
    <xf numFmtId="0" fontId="29" fillId="0" borderId="35" applyNumberFormat="0" applyFill="0" applyAlignment="0" applyProtection="0"/>
    <xf numFmtId="9"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6" fillId="20" borderId="54"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0" fontId="24" fillId="7" borderId="54" applyNumberFormat="0" applyAlignment="0" applyProtection="0"/>
    <xf numFmtId="44" fontId="1" fillId="0" borderId="0" applyFont="0" applyFill="0" applyBorder="0" applyAlignment="0" applyProtection="0"/>
    <xf numFmtId="0" fontId="2" fillId="0" borderId="0"/>
    <xf numFmtId="0" fontId="2" fillId="0" borderId="0"/>
    <xf numFmtId="44" fontId="2" fillId="0" borderId="0" applyFont="0" applyFill="0" applyBorder="0" applyAlignment="0" applyProtection="0"/>
  </cellStyleXfs>
  <cellXfs count="276">
    <xf numFmtId="0" fontId="0" fillId="0" borderId="0" xfId="0"/>
    <xf numFmtId="0" fontId="5" fillId="0" borderId="2" xfId="0" applyFont="1" applyBorder="1" applyAlignment="1">
      <alignment horizontal="center" vertical="top"/>
    </xf>
    <xf numFmtId="0" fontId="5" fillId="0" borderId="2" xfId="0" applyFont="1" applyBorder="1" applyAlignment="1">
      <alignment horizontal="center" vertical="top" wrapText="1"/>
    </xf>
    <xf numFmtId="0" fontId="37" fillId="0" borderId="20" xfId="0" applyFont="1" applyBorder="1" applyAlignment="1">
      <alignment horizontal="center" vertical="top"/>
    </xf>
    <xf numFmtId="0" fontId="37" fillId="0" borderId="0" xfId="0" applyFont="1" applyAlignment="1">
      <alignment horizontal="center" vertical="top"/>
    </xf>
    <xf numFmtId="0" fontId="37" fillId="0" borderId="2" xfId="0" applyFont="1" applyBorder="1" applyAlignment="1">
      <alignment horizontal="left" vertical="top" wrapText="1"/>
    </xf>
    <xf numFmtId="44" fontId="37" fillId="0" borderId="1" xfId="5" applyFont="1" applyBorder="1" applyAlignment="1">
      <alignment horizontal="center" vertical="top"/>
    </xf>
    <xf numFmtId="0" fontId="5" fillId="0" borderId="20" xfId="0" applyFont="1" applyBorder="1" applyAlignment="1">
      <alignment horizontal="center" vertical="top"/>
    </xf>
    <xf numFmtId="44" fontId="5" fillId="0" borderId="21" xfId="5" applyFont="1" applyBorder="1" applyAlignment="1">
      <alignment horizontal="center" vertical="top"/>
    </xf>
    <xf numFmtId="0" fontId="38" fillId="0" borderId="2" xfId="0" applyFont="1" applyBorder="1" applyAlignment="1">
      <alignment horizontal="left" vertical="top" wrapText="1"/>
    </xf>
    <xf numFmtId="0" fontId="37" fillId="0" borderId="0" xfId="0" applyFont="1" applyAlignment="1">
      <alignment horizontal="center" vertical="top" wrapText="1"/>
    </xf>
    <xf numFmtId="0" fontId="35" fillId="0" borderId="2" xfId="0" applyFont="1" applyBorder="1" applyAlignment="1">
      <alignment horizontal="left" vertical="top" wrapText="1"/>
    </xf>
    <xf numFmtId="0" fontId="35" fillId="0" borderId="0" xfId="0" applyFont="1" applyAlignment="1">
      <alignment horizontal="center" vertical="top" wrapText="1"/>
    </xf>
    <xf numFmtId="0" fontId="37" fillId="0" borderId="2" xfId="0" applyFont="1" applyBorder="1" applyAlignment="1">
      <alignment horizontal="left" vertical="top"/>
    </xf>
    <xf numFmtId="0" fontId="37" fillId="0" borderId="2" xfId="0" applyFont="1" applyBorder="1" applyAlignment="1">
      <alignment horizontal="center" vertical="top" wrapText="1"/>
    </xf>
    <xf numFmtId="0" fontId="37" fillId="0" borderId="2" xfId="0" applyFont="1" applyBorder="1" applyAlignment="1">
      <alignment horizontal="center" vertical="top"/>
    </xf>
    <xf numFmtId="0" fontId="35" fillId="0" borderId="2" xfId="0" applyFont="1" applyBorder="1" applyAlignment="1">
      <alignment horizontal="center" vertical="top" wrapText="1"/>
    </xf>
    <xf numFmtId="44" fontId="37" fillId="0" borderId="21" xfId="5" applyFont="1" applyBorder="1" applyAlignment="1">
      <alignment horizontal="center" vertical="top"/>
    </xf>
    <xf numFmtId="0" fontId="5" fillId="0" borderId="2" xfId="0" applyFont="1" applyBorder="1" applyAlignment="1">
      <alignment horizontal="left" vertical="top"/>
    </xf>
    <xf numFmtId="44" fontId="5" fillId="0" borderId="2" xfId="5" applyFont="1" applyBorder="1" applyAlignment="1">
      <alignment horizontal="center" vertical="top"/>
    </xf>
    <xf numFmtId="0" fontId="4" fillId="0" borderId="2" xfId="0" applyFont="1" applyBorder="1" applyAlignment="1">
      <alignment horizontal="left" vertical="top"/>
    </xf>
    <xf numFmtId="0" fontId="5" fillId="0" borderId="2" xfId="0" applyFont="1" applyBorder="1" applyAlignment="1">
      <alignment horizontal="left" vertical="top" wrapText="1"/>
    </xf>
    <xf numFmtId="0" fontId="4" fillId="0" borderId="2" xfId="0" applyFont="1" applyBorder="1" applyAlignment="1">
      <alignment horizontal="left" vertical="top" wrapText="1"/>
    </xf>
    <xf numFmtId="0" fontId="37" fillId="0" borderId="20" xfId="0" applyFont="1" applyBorder="1" applyAlignment="1">
      <alignment horizontal="center" vertical="top" wrapText="1"/>
    </xf>
    <xf numFmtId="44" fontId="5" fillId="0" borderId="2" xfId="5" applyFont="1" applyBorder="1" applyAlignment="1">
      <alignment horizontal="center" vertical="top" wrapText="1"/>
    </xf>
    <xf numFmtId="0" fontId="4" fillId="0" borderId="2" xfId="0" applyFont="1" applyBorder="1" applyAlignment="1">
      <alignment horizontal="center" vertical="top" wrapText="1"/>
    </xf>
    <xf numFmtId="0" fontId="4" fillId="0" borderId="2" xfId="0" quotePrefix="1" applyFont="1" applyBorder="1" applyAlignment="1">
      <alignment horizontal="left" vertical="top" wrapText="1"/>
    </xf>
    <xf numFmtId="0" fontId="36" fillId="0" borderId="2" xfId="0" applyFont="1" applyBorder="1" applyAlignment="1">
      <alignment horizontal="center" vertical="top"/>
    </xf>
    <xf numFmtId="0" fontId="5" fillId="0" borderId="2" xfId="0" quotePrefix="1" applyFont="1" applyBorder="1" applyAlignment="1">
      <alignment horizontal="left" vertical="top" wrapText="1"/>
    </xf>
    <xf numFmtId="0" fontId="6" fillId="0" borderId="2" xfId="0" quotePrefix="1" applyFont="1" applyBorder="1" applyAlignment="1">
      <alignment horizontal="left" vertical="top" wrapText="1"/>
    </xf>
    <xf numFmtId="0" fontId="5" fillId="0" borderId="2" xfId="6" applyFont="1" applyBorder="1" applyAlignment="1">
      <alignment horizontal="center" vertical="top"/>
    </xf>
    <xf numFmtId="0" fontId="5" fillId="0" borderId="2" xfId="0" quotePrefix="1" applyFont="1" applyBorder="1" applyAlignment="1">
      <alignment horizontal="left" vertical="top"/>
    </xf>
    <xf numFmtId="1" fontId="36" fillId="0" borderId="2" xfId="0" applyNumberFormat="1" applyFont="1" applyBorder="1" applyAlignment="1">
      <alignment horizontal="center" vertical="top"/>
    </xf>
    <xf numFmtId="1" fontId="5" fillId="0" borderId="2" xfId="0" applyNumberFormat="1" applyFont="1" applyBorder="1" applyAlignment="1">
      <alignment horizontal="center" vertical="top"/>
    </xf>
    <xf numFmtId="4" fontId="5" fillId="0" borderId="2" xfId="0" applyNumberFormat="1" applyFont="1" applyBorder="1" applyAlignment="1">
      <alignment horizontal="left" vertical="top" wrapText="1"/>
    </xf>
    <xf numFmtId="4" fontId="5" fillId="0" borderId="2" xfId="0" applyNumberFormat="1" applyFont="1" applyBorder="1" applyAlignment="1">
      <alignment horizontal="center" vertical="top"/>
    </xf>
    <xf numFmtId="1" fontId="5" fillId="0" borderId="2" xfId="0" quotePrefix="1" applyNumberFormat="1" applyFont="1" applyBorder="1" applyAlignment="1">
      <alignment horizontal="center" vertical="top"/>
    </xf>
    <xf numFmtId="3" fontId="5" fillId="0" borderId="2" xfId="0" applyNumberFormat="1" applyFont="1" applyBorder="1" applyAlignment="1">
      <alignment horizontal="center" vertical="top"/>
    </xf>
    <xf numFmtId="44" fontId="5" fillId="0" borderId="16" xfId="5" applyFont="1" applyBorder="1" applyAlignment="1">
      <alignment horizontal="center" vertical="top"/>
    </xf>
    <xf numFmtId="0" fontId="5" fillId="0" borderId="0" xfId="0" applyFont="1" applyAlignment="1">
      <alignment horizontal="center" vertical="top"/>
    </xf>
    <xf numFmtId="0" fontId="5" fillId="0" borderId="0" xfId="0" applyFont="1" applyAlignment="1">
      <alignment horizontal="center" vertical="top" wrapText="1"/>
    </xf>
    <xf numFmtId="44" fontId="5" fillId="0" borderId="16" xfId="5" applyFont="1" applyBorder="1" applyAlignment="1">
      <alignment horizontal="center" vertical="top" wrapText="1"/>
    </xf>
    <xf numFmtId="44" fontId="37" fillId="0" borderId="2" xfId="5" applyFont="1" applyBorder="1" applyAlignment="1">
      <alignment vertical="top" wrapText="1"/>
    </xf>
    <xf numFmtId="44" fontId="4" fillId="0" borderId="26" xfId="5" applyFont="1" applyBorder="1" applyAlignment="1">
      <alignment horizontal="center" vertical="top"/>
    </xf>
    <xf numFmtId="0" fontId="5" fillId="0" borderId="0" xfId="6" applyFont="1" applyAlignment="1">
      <alignment horizontal="center" vertical="top"/>
    </xf>
    <xf numFmtId="44" fontId="37" fillId="0" borderId="1" xfId="5" applyFont="1" applyFill="1" applyBorder="1" applyAlignment="1">
      <alignment horizontal="center" vertical="top"/>
    </xf>
    <xf numFmtId="0" fontId="4" fillId="0" borderId="2" xfId="0" applyFont="1" applyBorder="1" applyAlignment="1">
      <alignment horizontal="center" vertical="top"/>
    </xf>
    <xf numFmtId="44" fontId="5" fillId="0" borderId="0" xfId="5" applyFont="1" applyFill="1" applyBorder="1" applyAlignment="1">
      <alignment horizontal="center" vertical="top"/>
    </xf>
    <xf numFmtId="0" fontId="39" fillId="0" borderId="2" xfId="0" applyFont="1" applyBorder="1" applyAlignment="1">
      <alignment horizontal="left" vertical="top" wrapText="1"/>
    </xf>
    <xf numFmtId="2" fontId="37" fillId="0" borderId="20" xfId="0" applyNumberFormat="1" applyFont="1" applyBorder="1" applyAlignment="1">
      <alignment horizontal="center" vertical="top"/>
    </xf>
    <xf numFmtId="0" fontId="5" fillId="0" borderId="2" xfId="0" applyFont="1" applyBorder="1" applyAlignment="1">
      <alignment horizontal="center" vertical="center"/>
    </xf>
    <xf numFmtId="44" fontId="37" fillId="0" borderId="19" xfId="5" applyFont="1" applyBorder="1" applyAlignment="1">
      <alignment horizontal="center" vertical="top"/>
    </xf>
    <xf numFmtId="0" fontId="5" fillId="0" borderId="27" xfId="0" applyFont="1" applyBorder="1" applyAlignment="1">
      <alignment horizontal="center" vertical="top"/>
    </xf>
    <xf numFmtId="44" fontId="5" fillId="0" borderId="21" xfId="5" applyFont="1" applyFill="1" applyBorder="1" applyAlignment="1">
      <alignment horizontal="center" vertical="top"/>
    </xf>
    <xf numFmtId="0" fontId="37" fillId="0" borderId="2" xfId="139" applyFont="1" applyBorder="1" applyAlignment="1">
      <alignment vertical="top" wrapText="1"/>
    </xf>
    <xf numFmtId="0" fontId="40" fillId="0" borderId="2" xfId="0" applyFont="1" applyBorder="1" applyAlignment="1">
      <alignment horizontal="left" vertical="top" wrapText="1"/>
    </xf>
    <xf numFmtId="0" fontId="37" fillId="0" borderId="17" xfId="0" applyFont="1" applyBorder="1" applyAlignment="1">
      <alignment horizontal="left" vertical="top" wrapText="1"/>
    </xf>
    <xf numFmtId="44" fontId="5" fillId="0" borderId="27" xfId="5" applyFont="1" applyBorder="1" applyAlignment="1">
      <alignment horizontal="center" vertical="top"/>
    </xf>
    <xf numFmtId="0" fontId="37" fillId="0" borderId="17" xfId="0" applyFont="1" applyBorder="1" applyAlignment="1">
      <alignment horizontal="center" vertical="top"/>
    </xf>
    <xf numFmtId="0" fontId="37" fillId="0" borderId="18" xfId="0" applyFont="1" applyBorder="1" applyAlignment="1">
      <alignment horizontal="center" vertical="top"/>
    </xf>
    <xf numFmtId="0" fontId="41" fillId="0" borderId="0" xfId="0" applyFont="1" applyAlignment="1">
      <alignment horizontal="center" vertical="top" wrapText="1"/>
    </xf>
    <xf numFmtId="44" fontId="5" fillId="0" borderId="1" xfId="5" applyFont="1" applyBorder="1" applyAlignment="1">
      <alignment horizontal="center" vertical="top"/>
    </xf>
    <xf numFmtId="44" fontId="5" fillId="0" borderId="1" xfId="5" applyFont="1" applyFill="1" applyBorder="1" applyAlignment="1">
      <alignment horizontal="center" vertical="top"/>
    </xf>
    <xf numFmtId="44" fontId="37" fillId="0" borderId="36" xfId="5" applyFont="1" applyBorder="1" applyAlignment="1">
      <alignment horizontal="center" vertical="top"/>
    </xf>
    <xf numFmtId="44" fontId="5" fillId="0" borderId="1" xfId="5" applyFont="1" applyBorder="1" applyAlignment="1">
      <alignment horizontal="center" vertical="top" wrapText="1"/>
    </xf>
    <xf numFmtId="44" fontId="37" fillId="0" borderId="21" xfId="5" applyFont="1" applyFill="1" applyBorder="1" applyAlignment="1">
      <alignment horizontal="center" vertical="top"/>
    </xf>
    <xf numFmtId="44" fontId="37" fillId="0" borderId="21" xfId="5" applyFont="1" applyBorder="1" applyAlignment="1">
      <alignment vertical="top" wrapText="1"/>
    </xf>
    <xf numFmtId="0" fontId="35" fillId="0" borderId="0" xfId="0" applyFont="1" applyAlignment="1">
      <alignment horizontal="center" vertical="top"/>
    </xf>
    <xf numFmtId="44" fontId="35" fillId="0" borderId="44" xfId="5" applyFont="1" applyBorder="1" applyAlignment="1">
      <alignment horizontal="center" vertical="top"/>
    </xf>
    <xf numFmtId="0" fontId="5" fillId="0" borderId="0" xfId="0" applyFont="1" applyAlignment="1">
      <alignment vertical="top"/>
    </xf>
    <xf numFmtId="0" fontId="6" fillId="0" borderId="2" xfId="0" quotePrefix="1" applyFont="1" applyBorder="1" applyAlignment="1">
      <alignment vertical="top" wrapText="1"/>
    </xf>
    <xf numFmtId="0" fontId="4" fillId="0" borderId="2" xfId="0" quotePrefix="1" applyFont="1" applyBorder="1" applyAlignment="1">
      <alignment vertical="top" wrapText="1"/>
    </xf>
    <xf numFmtId="0" fontId="5" fillId="0" borderId="2" xfId="0" quotePrefix="1" applyFont="1" applyBorder="1" applyAlignment="1">
      <alignment vertical="top" wrapText="1"/>
    </xf>
    <xf numFmtId="0" fontId="5" fillId="0" borderId="2" xfId="0" applyFont="1" applyBorder="1" applyAlignment="1">
      <alignment vertical="top" wrapText="1"/>
    </xf>
    <xf numFmtId="0" fontId="5" fillId="25" borderId="2" xfId="0" quotePrefix="1" applyFont="1" applyFill="1" applyBorder="1" applyAlignment="1">
      <alignment vertical="top" wrapText="1"/>
    </xf>
    <xf numFmtId="0" fontId="5" fillId="0" borderId="2" xfId="0" applyFont="1" applyBorder="1" applyAlignment="1">
      <alignment vertical="top"/>
    </xf>
    <xf numFmtId="0" fontId="42" fillId="25" borderId="2" xfId="0" quotePrefix="1" applyFont="1" applyFill="1" applyBorder="1" applyAlignment="1">
      <alignment vertical="top" wrapText="1"/>
    </xf>
    <xf numFmtId="0" fontId="42" fillId="0" borderId="2" xfId="0" applyFont="1" applyBorder="1" applyAlignment="1">
      <alignment vertical="top" wrapText="1"/>
    </xf>
    <xf numFmtId="0" fontId="5" fillId="0" borderId="0" xfId="0" applyFont="1" applyAlignment="1">
      <alignment vertical="top" wrapText="1"/>
    </xf>
    <xf numFmtId="2" fontId="5" fillId="0" borderId="0" xfId="0" applyNumberFormat="1" applyFont="1" applyAlignment="1">
      <alignment horizontal="center" vertical="top"/>
    </xf>
    <xf numFmtId="0" fontId="5" fillId="0" borderId="0" xfId="1" applyFont="1" applyAlignment="1">
      <alignment horizontal="center" vertical="top"/>
    </xf>
    <xf numFmtId="0" fontId="4" fillId="0" borderId="45" xfId="1" applyFont="1" applyBorder="1" applyAlignment="1">
      <alignment horizontal="center" vertical="top" wrapText="1"/>
    </xf>
    <xf numFmtId="0" fontId="4" fillId="0" borderId="48" xfId="1" applyFont="1" applyBorder="1" applyAlignment="1">
      <alignment horizontal="center" vertical="top" wrapText="1"/>
    </xf>
    <xf numFmtId="0" fontId="4" fillId="0" borderId="48" xfId="1" applyFont="1" applyBorder="1" applyAlignment="1">
      <alignment horizontal="left" vertical="top" wrapText="1"/>
    </xf>
    <xf numFmtId="0" fontId="43" fillId="0" borderId="48" xfId="1" applyFont="1" applyBorder="1" applyAlignment="1">
      <alignment horizontal="center" vertical="top" wrapText="1"/>
    </xf>
    <xf numFmtId="44" fontId="4" fillId="0" borderId="48" xfId="5" applyFont="1" applyBorder="1" applyAlignment="1">
      <alignment horizontal="center" vertical="top" wrapText="1"/>
    </xf>
    <xf numFmtId="44" fontId="4" fillId="0" borderId="49" xfId="5" applyFont="1" applyBorder="1" applyAlignment="1">
      <alignment horizontal="center" vertical="top" wrapText="1"/>
    </xf>
    <xf numFmtId="0" fontId="5" fillId="0" borderId="20" xfId="1" applyFont="1" applyBorder="1" applyAlignment="1">
      <alignment horizontal="center" vertical="top"/>
    </xf>
    <xf numFmtId="0" fontId="5" fillId="0" borderId="2" xfId="1" applyFont="1" applyBorder="1" applyAlignment="1">
      <alignment horizontal="center" vertical="top" wrapText="1"/>
    </xf>
    <xf numFmtId="0" fontId="6" fillId="0" borderId="2" xfId="1" quotePrefix="1" applyFont="1" applyBorder="1" applyAlignment="1">
      <alignment horizontal="left" vertical="top" wrapText="1"/>
    </xf>
    <xf numFmtId="0" fontId="5" fillId="0" borderId="2" xfId="1" applyFont="1" applyBorder="1" applyAlignment="1">
      <alignment horizontal="center" vertical="top"/>
    </xf>
    <xf numFmtId="0" fontId="4" fillId="0" borderId="2" xfId="1" applyFont="1" applyBorder="1" applyAlignment="1">
      <alignment horizontal="center" vertical="top" wrapText="1"/>
    </xf>
    <xf numFmtId="0" fontId="4" fillId="0" borderId="2" xfId="1" quotePrefix="1" applyFont="1" applyBorder="1" applyAlignment="1">
      <alignment horizontal="left" vertical="top" wrapText="1"/>
    </xf>
    <xf numFmtId="0" fontId="5" fillId="0" borderId="2" xfId="1" quotePrefix="1" applyFont="1" applyBorder="1" applyAlignment="1">
      <alignment horizontal="left" vertical="top" wrapText="1"/>
    </xf>
    <xf numFmtId="0" fontId="36" fillId="0" borderId="2" xfId="1" applyFont="1" applyBorder="1" applyAlignment="1">
      <alignment horizontal="center" vertical="top"/>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4" fillId="0" borderId="2" xfId="1" applyFont="1" applyBorder="1" applyAlignment="1">
      <alignment horizontal="left" vertical="top" wrapText="1"/>
    </xf>
    <xf numFmtId="1" fontId="5" fillId="0" borderId="2" xfId="1" applyNumberFormat="1" applyFont="1" applyBorder="1" applyAlignment="1">
      <alignment horizontal="center" vertical="top"/>
    </xf>
    <xf numFmtId="4" fontId="5" fillId="0" borderId="2" xfId="1" applyNumberFormat="1" applyFont="1" applyBorder="1" applyAlignment="1">
      <alignment horizontal="left" vertical="top" wrapText="1"/>
    </xf>
    <xf numFmtId="4" fontId="5" fillId="0" borderId="2" xfId="1" applyNumberFormat="1" applyFont="1" applyBorder="1" applyAlignment="1">
      <alignment horizontal="center" vertical="top"/>
    </xf>
    <xf numFmtId="44" fontId="5" fillId="0" borderId="42" xfId="5" applyFont="1" applyBorder="1" applyAlignment="1">
      <alignment horizontal="center" vertical="top"/>
    </xf>
    <xf numFmtId="1" fontId="5" fillId="0" borderId="2" xfId="1" quotePrefix="1" applyNumberFormat="1" applyFont="1" applyBorder="1" applyAlignment="1">
      <alignment horizontal="center" vertical="top"/>
    </xf>
    <xf numFmtId="3" fontId="5" fillId="0" borderId="2" xfId="1" applyNumberFormat="1" applyFont="1" applyBorder="1" applyAlignment="1">
      <alignment horizontal="center" vertical="top"/>
    </xf>
    <xf numFmtId="0" fontId="44" fillId="0" borderId="2" xfId="1" applyFont="1" applyBorder="1" applyAlignment="1">
      <alignment horizontal="left" vertical="top" wrapText="1"/>
    </xf>
    <xf numFmtId="0" fontId="45" fillId="0" borderId="2" xfId="1" applyFont="1" applyBorder="1" applyAlignment="1">
      <alignment horizontal="left" vertical="top" wrapText="1"/>
    </xf>
    <xf numFmtId="0" fontId="5" fillId="0" borderId="18" xfId="1" applyFont="1" applyBorder="1" applyAlignment="1">
      <alignment horizontal="center" vertical="top"/>
    </xf>
    <xf numFmtId="0" fontId="5" fillId="0" borderId="17" xfId="1" applyFont="1" applyBorder="1" applyAlignment="1">
      <alignment horizontal="center" vertical="top" wrapText="1"/>
    </xf>
    <xf numFmtId="0" fontId="5" fillId="0" borderId="17" xfId="1" applyFont="1" applyBorder="1" applyAlignment="1">
      <alignment horizontal="left" vertical="top" wrapText="1"/>
    </xf>
    <xf numFmtId="0" fontId="5" fillId="0" borderId="17" xfId="1" applyFont="1" applyBorder="1" applyAlignment="1">
      <alignment horizontal="center" vertical="top"/>
    </xf>
    <xf numFmtId="44" fontId="5" fillId="0" borderId="17" xfId="5" applyFont="1" applyBorder="1" applyAlignment="1">
      <alignment horizontal="center" vertical="top"/>
    </xf>
    <xf numFmtId="44" fontId="5" fillId="0" borderId="19" xfId="5" applyFont="1" applyBorder="1" applyAlignment="1">
      <alignment horizontal="center" vertical="top"/>
    </xf>
    <xf numFmtId="0" fontId="5" fillId="0" borderId="0" xfId="1" applyFont="1" applyAlignment="1">
      <alignment horizontal="left" vertical="top" wrapText="1"/>
    </xf>
    <xf numFmtId="44" fontId="5" fillId="0" borderId="0" xfId="5" applyFont="1" applyAlignment="1">
      <alignment horizontal="center" vertical="top"/>
    </xf>
    <xf numFmtId="0" fontId="5" fillId="0" borderId="50" xfId="0" applyFont="1" applyBorder="1" applyAlignment="1">
      <alignment horizontal="center" vertical="top"/>
    </xf>
    <xf numFmtId="2" fontId="3" fillId="0" borderId="0" xfId="1" applyNumberFormat="1" applyFont="1" applyAlignment="1">
      <alignment horizontal="center" vertical="top"/>
    </xf>
    <xf numFmtId="0" fontId="45" fillId="0" borderId="2" xfId="146" applyFont="1" applyBorder="1" applyAlignment="1">
      <alignment horizontal="left" vertical="top" wrapText="1"/>
    </xf>
    <xf numFmtId="0" fontId="3" fillId="0" borderId="0" xfId="1" applyFont="1" applyAlignment="1">
      <alignment horizontal="center" vertical="top" wrapText="1"/>
    </xf>
    <xf numFmtId="2" fontId="3" fillId="0" borderId="0" xfId="1" applyNumberFormat="1" applyFont="1" applyAlignment="1">
      <alignment horizontal="right" vertical="top"/>
    </xf>
    <xf numFmtId="0" fontId="47" fillId="0" borderId="23" xfId="1" applyFont="1" applyBorder="1" applyAlignment="1">
      <alignment vertical="center" wrapText="1"/>
    </xf>
    <xf numFmtId="0" fontId="3" fillId="0" borderId="0" xfId="1" applyFont="1" applyAlignment="1">
      <alignment horizontal="right" vertical="top"/>
    </xf>
    <xf numFmtId="0" fontId="3" fillId="0" borderId="0" xfId="1" applyFont="1" applyAlignment="1">
      <alignment horizontal="center" vertical="top"/>
    </xf>
    <xf numFmtId="0" fontId="36" fillId="0" borderId="23" xfId="1" applyFont="1" applyBorder="1" applyAlignment="1">
      <alignment horizontal="center"/>
    </xf>
    <xf numFmtId="0" fontId="48" fillId="0" borderId="2" xfId="1" applyFont="1" applyBorder="1" applyAlignment="1">
      <alignment vertical="center" wrapText="1"/>
    </xf>
    <xf numFmtId="0" fontId="35" fillId="0" borderId="2" xfId="6" applyFont="1" applyBorder="1" applyAlignment="1">
      <alignment horizontal="left" vertical="center" wrapText="1"/>
    </xf>
    <xf numFmtId="0" fontId="45" fillId="0" borderId="20" xfId="146" applyFont="1" applyBorder="1" applyAlignment="1">
      <alignment horizontal="left" vertical="top" wrapText="1"/>
    </xf>
    <xf numFmtId="0" fontId="37" fillId="0" borderId="2" xfId="6" applyFont="1" applyBorder="1" applyAlignment="1">
      <alignment horizontal="left" vertical="center" wrapText="1"/>
    </xf>
    <xf numFmtId="0" fontId="4" fillId="0" borderId="2" xfId="6" applyFont="1" applyBorder="1" applyAlignment="1">
      <alignment horizontal="left" vertical="top" wrapText="1"/>
    </xf>
    <xf numFmtId="1" fontId="4" fillId="0" borderId="2" xfId="6" applyNumberFormat="1" applyFont="1" applyBorder="1" applyAlignment="1">
      <alignment horizontal="center" vertical="center"/>
    </xf>
    <xf numFmtId="0" fontId="4" fillId="0" borderId="2" xfId="6" applyFont="1" applyBorder="1" applyAlignment="1">
      <alignment horizontal="center" vertical="center"/>
    </xf>
    <xf numFmtId="0" fontId="2" fillId="0" borderId="0" xfId="1" applyAlignment="1">
      <alignment vertical="top"/>
    </xf>
    <xf numFmtId="1" fontId="5" fillId="0" borderId="2" xfId="6" applyNumberFormat="1" applyFont="1" applyBorder="1" applyAlignment="1">
      <alignment horizontal="center" vertical="top"/>
    </xf>
    <xf numFmtId="170" fontId="5" fillId="0" borderId="2" xfId="6" applyNumberFormat="1" applyFont="1" applyBorder="1" applyAlignment="1">
      <alignment horizontal="right" vertical="center" wrapText="1"/>
    </xf>
    <xf numFmtId="170" fontId="5" fillId="0" borderId="2" xfId="6" applyNumberFormat="1" applyFont="1" applyBorder="1" applyAlignment="1">
      <alignment horizontal="right" vertical="top" wrapText="1"/>
    </xf>
    <xf numFmtId="1" fontId="5" fillId="0" borderId="2" xfId="6" applyNumberFormat="1" applyFont="1" applyBorder="1" applyAlignment="1">
      <alignment horizontal="center" vertical="center" wrapText="1"/>
    </xf>
    <xf numFmtId="0" fontId="42" fillId="0" borderId="2" xfId="6" applyFont="1" applyBorder="1" applyAlignment="1">
      <alignment horizontal="left" vertical="center" wrapText="1"/>
    </xf>
    <xf numFmtId="0" fontId="46" fillId="0" borderId="20" xfId="6" applyFont="1" applyBorder="1"/>
    <xf numFmtId="0" fontId="6" fillId="0" borderId="2" xfId="6" applyFont="1" applyBorder="1" applyAlignment="1">
      <alignment horizontal="left" vertical="center" wrapText="1"/>
    </xf>
    <xf numFmtId="0" fontId="4" fillId="0" borderId="20" xfId="6" applyFont="1" applyBorder="1" applyAlignment="1">
      <alignment horizontal="center" vertical="center"/>
    </xf>
    <xf numFmtId="1" fontId="5" fillId="0" borderId="2" xfId="6" applyNumberFormat="1" applyFont="1" applyBorder="1" applyAlignment="1">
      <alignment horizontal="center" vertical="center"/>
    </xf>
    <xf numFmtId="0" fontId="4" fillId="0" borderId="2" xfId="6" applyFont="1" applyBorder="1" applyAlignment="1">
      <alignment horizontal="center" vertical="center" wrapText="1"/>
    </xf>
    <xf numFmtId="0" fontId="5" fillId="0" borderId="20" xfId="6" applyFont="1" applyBorder="1" applyAlignment="1">
      <alignment horizontal="center" vertical="center"/>
    </xf>
    <xf numFmtId="0" fontId="5" fillId="0" borderId="45" xfId="6" applyFont="1" applyBorder="1" applyAlignment="1">
      <alignment horizontal="center" vertical="center"/>
    </xf>
    <xf numFmtId="0" fontId="3" fillId="0" borderId="0" xfId="1" applyFont="1" applyAlignment="1">
      <alignment vertical="top"/>
    </xf>
    <xf numFmtId="1" fontId="4" fillId="0" borderId="48" xfId="6" applyNumberFormat="1" applyFont="1" applyBorder="1" applyAlignment="1">
      <alignment horizontal="center" vertical="center"/>
    </xf>
    <xf numFmtId="0" fontId="4" fillId="0" borderId="48" xfId="6" applyFont="1" applyBorder="1" applyAlignment="1">
      <alignment horizontal="center" vertical="center"/>
    </xf>
    <xf numFmtId="0" fontId="5" fillId="0" borderId="23" xfId="1" applyFont="1" applyBorder="1" applyAlignment="1">
      <alignment horizontal="center" vertical="top" wrapText="1"/>
    </xf>
    <xf numFmtId="0" fontId="45" fillId="0" borderId="2" xfId="146" applyFont="1" applyBorder="1" applyAlignment="1">
      <alignment horizontal="center" vertical="top" wrapText="1"/>
    </xf>
    <xf numFmtId="0" fontId="38" fillId="0" borderId="2" xfId="6" applyFont="1" applyBorder="1" applyAlignment="1">
      <alignment horizontal="left" vertical="center" wrapText="1"/>
    </xf>
    <xf numFmtId="44" fontId="5" fillId="0" borderId="23" xfId="5" applyFont="1" applyFill="1" applyBorder="1" applyAlignment="1"/>
    <xf numFmtId="0" fontId="5" fillId="0" borderId="2" xfId="6" applyFont="1" applyBorder="1" applyAlignment="1">
      <alignment horizontal="center" vertical="center"/>
    </xf>
    <xf numFmtId="0" fontId="4" fillId="0" borderId="48" xfId="6" applyFont="1" applyBorder="1" applyAlignment="1">
      <alignment horizontal="center" vertical="center" wrapText="1"/>
    </xf>
    <xf numFmtId="0" fontId="5" fillId="0" borderId="2" xfId="6" applyFont="1" applyBorder="1" applyAlignment="1">
      <alignment horizontal="center" vertical="center" wrapText="1"/>
    </xf>
    <xf numFmtId="0" fontId="3" fillId="0" borderId="0" xfId="1" applyFont="1" applyAlignment="1">
      <alignment vertical="top" wrapText="1"/>
    </xf>
    <xf numFmtId="0" fontId="5" fillId="0" borderId="23" xfId="1" applyFont="1" applyBorder="1" applyAlignment="1">
      <alignment horizontal="center"/>
    </xf>
    <xf numFmtId="0" fontId="5" fillId="0" borderId="2" xfId="6" applyFont="1" applyBorder="1" applyAlignment="1">
      <alignment horizontal="left" vertical="center" wrapText="1"/>
    </xf>
    <xf numFmtId="0" fontId="4" fillId="0" borderId="22" xfId="1" applyFont="1" applyBorder="1" applyAlignment="1">
      <alignment horizontal="left" vertical="top"/>
    </xf>
    <xf numFmtId="169" fontId="5" fillId="0" borderId="42" xfId="1" applyNumberFormat="1" applyFont="1" applyBorder="1" applyAlignment="1">
      <alignment horizontal="right" vertical="top"/>
    </xf>
    <xf numFmtId="170" fontId="5" fillId="0" borderId="21" xfId="7" applyNumberFormat="1" applyFont="1" applyFill="1" applyBorder="1" applyAlignment="1">
      <alignment horizontal="right" vertical="center"/>
    </xf>
    <xf numFmtId="170" fontId="5" fillId="0" borderId="21" xfId="7" applyNumberFormat="1" applyFont="1" applyFill="1" applyBorder="1" applyAlignment="1">
      <alignment horizontal="right" vertical="top"/>
    </xf>
    <xf numFmtId="170" fontId="4" fillId="0" borderId="49" xfId="7" applyNumberFormat="1" applyFont="1" applyFill="1" applyBorder="1" applyAlignment="1">
      <alignment horizontal="right" vertical="top"/>
    </xf>
    <xf numFmtId="170" fontId="5" fillId="0" borderId="2" xfId="7" applyNumberFormat="1" applyFont="1" applyFill="1" applyBorder="1" applyAlignment="1">
      <alignment horizontal="center" vertical="center"/>
    </xf>
    <xf numFmtId="170" fontId="4" fillId="0" borderId="48" xfId="7" applyNumberFormat="1" applyFont="1" applyFill="1" applyBorder="1" applyAlignment="1">
      <alignment horizontal="center" vertical="center"/>
    </xf>
    <xf numFmtId="170" fontId="5" fillId="0" borderId="2" xfId="7" applyNumberFormat="1" applyFont="1" applyFill="1" applyBorder="1" applyAlignment="1">
      <alignment horizontal="center" vertical="center" wrapText="1"/>
    </xf>
    <xf numFmtId="170" fontId="5" fillId="0" borderId="2" xfId="7" applyNumberFormat="1" applyFont="1" applyFill="1" applyBorder="1" applyAlignment="1">
      <alignment horizontal="center" vertical="top"/>
    </xf>
    <xf numFmtId="170" fontId="4" fillId="0" borderId="2" xfId="7" applyNumberFormat="1" applyFont="1" applyFill="1" applyBorder="1" applyAlignment="1">
      <alignment horizontal="center" vertical="center"/>
    </xf>
    <xf numFmtId="9" fontId="5" fillId="0" borderId="2" xfId="12" applyFont="1" applyFill="1" applyBorder="1" applyAlignment="1">
      <alignment horizontal="center" vertical="center" wrapText="1"/>
    </xf>
    <xf numFmtId="0" fontId="5" fillId="0" borderId="51" xfId="0" applyFont="1" applyBorder="1" applyAlignment="1">
      <alignment horizontal="center" vertical="top"/>
    </xf>
    <xf numFmtId="0" fontId="5" fillId="0" borderId="1" xfId="0" applyFont="1" applyBorder="1" applyAlignment="1">
      <alignment horizontal="center" vertical="top"/>
    </xf>
    <xf numFmtId="169" fontId="5" fillId="0" borderId="21" xfId="0" applyNumberFormat="1" applyFont="1" applyBorder="1" applyAlignment="1">
      <alignment vertical="top"/>
    </xf>
    <xf numFmtId="169" fontId="5" fillId="0" borderId="21" xfId="288" applyNumberFormat="1" applyFont="1" applyBorder="1" applyAlignment="1">
      <alignment vertical="top"/>
    </xf>
    <xf numFmtId="169" fontId="5" fillId="0" borderId="56" xfId="0" applyNumberFormat="1" applyFont="1" applyBorder="1" applyAlignment="1">
      <alignment vertical="top"/>
    </xf>
    <xf numFmtId="44" fontId="35" fillId="0" borderId="57" xfId="5" applyFont="1" applyBorder="1" applyAlignment="1">
      <alignment horizontal="center" vertical="top"/>
    </xf>
    <xf numFmtId="0" fontId="36" fillId="0" borderId="48" xfId="0" applyFont="1" applyBorder="1" applyAlignment="1">
      <alignment horizontal="center" vertical="top"/>
    </xf>
    <xf numFmtId="0" fontId="4" fillId="0" borderId="48" xfId="0" applyFont="1" applyBorder="1" applyAlignment="1">
      <alignment horizontal="center" vertical="top"/>
    </xf>
    <xf numFmtId="0" fontId="5" fillId="0" borderId="17" xfId="0" applyFont="1" applyBorder="1" applyAlignment="1">
      <alignment horizontal="center" vertical="top" wrapText="1"/>
    </xf>
    <xf numFmtId="44" fontId="5" fillId="0" borderId="1" xfId="288" applyFont="1" applyBorder="1" applyAlignment="1">
      <alignment vertical="top"/>
    </xf>
    <xf numFmtId="44" fontId="5" fillId="0" borderId="1" xfId="288" applyFont="1" applyBorder="1" applyAlignment="1">
      <alignment vertical="center"/>
    </xf>
    <xf numFmtId="0" fontId="5" fillId="0" borderId="55" xfId="0" applyFont="1" applyBorder="1" applyAlignment="1">
      <alignment horizontal="center" vertical="top"/>
    </xf>
    <xf numFmtId="0" fontId="5" fillId="0" borderId="17" xfId="0" applyFont="1" applyBorder="1" applyAlignment="1">
      <alignment horizontal="center" vertical="top"/>
    </xf>
    <xf numFmtId="0" fontId="4" fillId="0" borderId="58" xfId="1" applyFont="1" applyBorder="1" applyAlignment="1">
      <alignment horizontal="left" vertical="top"/>
    </xf>
    <xf numFmtId="0" fontId="5" fillId="0" borderId="26" xfId="1" applyFont="1" applyBorder="1" applyAlignment="1">
      <alignment horizontal="center" vertical="top" wrapText="1"/>
    </xf>
    <xf numFmtId="0" fontId="47" fillId="0" borderId="26" xfId="1" applyFont="1" applyBorder="1" applyAlignment="1">
      <alignment vertical="center" wrapText="1"/>
    </xf>
    <xf numFmtId="0" fontId="5" fillId="0" borderId="26" xfId="1" applyFont="1" applyBorder="1" applyAlignment="1">
      <alignment horizontal="center"/>
    </xf>
    <xf numFmtId="0" fontId="36" fillId="0" borderId="26" xfId="1" applyFont="1" applyBorder="1" applyAlignment="1">
      <alignment horizontal="center"/>
    </xf>
    <xf numFmtId="44" fontId="5" fillId="0" borderId="26" xfId="5" applyFont="1" applyFill="1" applyBorder="1" applyAlignment="1"/>
    <xf numFmtId="169" fontId="5" fillId="0" borderId="59" xfId="1" applyNumberFormat="1" applyFont="1" applyBorder="1" applyAlignment="1">
      <alignment horizontal="right" vertical="top"/>
    </xf>
    <xf numFmtId="0" fontId="35" fillId="0" borderId="20" xfId="0" applyFont="1" applyBorder="1" applyAlignment="1">
      <alignment horizontal="center" vertical="top"/>
    </xf>
    <xf numFmtId="0" fontId="5" fillId="0" borderId="0" xfId="0" applyFont="1" applyAlignment="1">
      <alignment wrapText="1"/>
    </xf>
    <xf numFmtId="44" fontId="37" fillId="0" borderId="19" xfId="5" applyFont="1" applyFill="1" applyBorder="1" applyAlignment="1">
      <alignment horizontal="center" vertical="top"/>
    </xf>
    <xf numFmtId="0" fontId="37" fillId="0" borderId="36" xfId="0" applyFont="1" applyBorder="1" applyAlignment="1">
      <alignment horizontal="center" vertical="top"/>
    </xf>
    <xf numFmtId="0" fontId="5" fillId="0" borderId="60" xfId="0" applyFont="1" applyBorder="1" applyAlignment="1">
      <alignment horizontal="center" vertical="top"/>
    </xf>
    <xf numFmtId="0" fontId="37" fillId="0" borderId="60" xfId="0" applyFont="1" applyBorder="1" applyAlignment="1">
      <alignment horizontal="center" vertical="top"/>
    </xf>
    <xf numFmtId="0" fontId="4" fillId="0" borderId="45" xfId="0" applyFont="1" applyBorder="1" applyAlignment="1">
      <alignment horizontal="left" vertical="top"/>
    </xf>
    <xf numFmtId="0" fontId="4" fillId="0" borderId="48" xfId="0" applyFont="1" applyBorder="1" applyAlignment="1">
      <alignment horizontal="left" vertical="top"/>
    </xf>
    <xf numFmtId="44" fontId="5" fillId="0" borderId="61" xfId="288" applyFont="1" applyBorder="1" applyAlignment="1">
      <alignment vertical="top"/>
    </xf>
    <xf numFmtId="0" fontId="35" fillId="0" borderId="20" xfId="1" applyFont="1" applyBorder="1" applyAlignment="1">
      <alignment horizontal="left" vertical="top"/>
    </xf>
    <xf numFmtId="0" fontId="35" fillId="0" borderId="2" xfId="1" applyFont="1" applyBorder="1" applyAlignment="1">
      <alignment horizontal="left" vertical="top"/>
    </xf>
    <xf numFmtId="0" fontId="4" fillId="0" borderId="20" xfId="0" applyFont="1" applyBorder="1" applyAlignment="1">
      <alignment horizontal="left" vertical="top"/>
    </xf>
    <xf numFmtId="0" fontId="5" fillId="0" borderId="16" xfId="0" applyFont="1" applyBorder="1" applyAlignment="1">
      <alignment horizontal="center" vertical="top" wrapText="1"/>
    </xf>
    <xf numFmtId="0" fontId="4" fillId="0" borderId="40" xfId="0" applyFont="1" applyBorder="1" applyAlignment="1">
      <alignment vertical="top"/>
    </xf>
    <xf numFmtId="44" fontId="35" fillId="0" borderId="41" xfId="5" applyFont="1" applyBorder="1" applyAlignment="1">
      <alignment vertical="top"/>
    </xf>
    <xf numFmtId="44" fontId="35" fillId="0" borderId="40" xfId="5" applyFont="1" applyBorder="1" applyAlignment="1">
      <alignment horizontal="center" vertical="top"/>
    </xf>
    <xf numFmtId="44" fontId="37" fillId="0" borderId="42" xfId="5" applyFont="1" applyFill="1" applyBorder="1" applyAlignment="1">
      <alignment horizontal="center" vertical="top"/>
    </xf>
    <xf numFmtId="0" fontId="5" fillId="0" borderId="22" xfId="0" applyFont="1" applyBorder="1" applyAlignment="1">
      <alignment horizontal="center" vertical="top"/>
    </xf>
    <xf numFmtId="0" fontId="5" fillId="0" borderId="23" xfId="0" applyFont="1" applyBorder="1" applyAlignment="1">
      <alignment horizontal="center" vertical="top"/>
    </xf>
    <xf numFmtId="44" fontId="37" fillId="0" borderId="27" xfId="5" applyFont="1" applyFill="1" applyBorder="1" applyAlignment="1">
      <alignment horizontal="center" vertical="top"/>
    </xf>
    <xf numFmtId="44" fontId="5" fillId="0" borderId="27" xfId="5" applyFont="1" applyFill="1" applyBorder="1" applyAlignment="1">
      <alignment horizontal="center" vertical="top"/>
    </xf>
    <xf numFmtId="0" fontId="35" fillId="0" borderId="45" xfId="0" applyFont="1" applyBorder="1" applyAlignment="1">
      <alignment horizontal="center" vertical="top" wrapText="1"/>
    </xf>
    <xf numFmtId="0" fontId="45" fillId="0" borderId="0" xfId="1" applyFont="1" applyAlignment="1">
      <alignment horizontal="left" vertical="top" wrapText="1"/>
    </xf>
    <xf numFmtId="0" fontId="44" fillId="0" borderId="0" xfId="1" applyFont="1" applyAlignment="1">
      <alignment horizontal="left" vertical="top" wrapText="1"/>
    </xf>
    <xf numFmtId="44" fontId="35" fillId="0" borderId="46" xfId="5" applyFont="1" applyBorder="1" applyAlignment="1">
      <alignment horizontal="center" vertical="top"/>
    </xf>
    <xf numFmtId="0" fontId="51" fillId="0" borderId="0" xfId="0" applyFont="1" applyAlignment="1">
      <alignment vertical="center" wrapText="1"/>
    </xf>
    <xf numFmtId="0" fontId="47" fillId="0" borderId="0" xfId="1" applyFont="1" applyAlignment="1">
      <alignment vertical="center" wrapText="1"/>
    </xf>
    <xf numFmtId="0" fontId="3" fillId="0" borderId="47" xfId="1" applyFont="1" applyBorder="1" applyAlignment="1">
      <alignment vertical="top"/>
    </xf>
    <xf numFmtId="44" fontId="35" fillId="0" borderId="41" xfId="5" applyFont="1" applyBorder="1" applyAlignment="1">
      <alignment vertical="top" wrapText="1"/>
    </xf>
    <xf numFmtId="44" fontId="4" fillId="0" borderId="40" xfId="5" applyFont="1" applyBorder="1" applyAlignment="1">
      <alignment horizontal="center" vertical="top"/>
    </xf>
    <xf numFmtId="44" fontId="4" fillId="0" borderId="41" xfId="5" applyFont="1" applyBorder="1" applyAlignment="1">
      <alignment vertical="top"/>
    </xf>
    <xf numFmtId="0" fontId="4" fillId="0" borderId="2" xfId="0" applyFont="1" applyBorder="1" applyAlignment="1">
      <alignment vertical="top" wrapText="1"/>
    </xf>
    <xf numFmtId="169" fontId="5" fillId="0" borderId="39" xfId="288" applyNumberFormat="1" applyFont="1" applyBorder="1" applyAlignment="1">
      <alignment vertical="top"/>
    </xf>
    <xf numFmtId="44" fontId="5" fillId="0" borderId="39" xfId="5" applyFont="1" applyBorder="1" applyAlignment="1">
      <alignment horizontal="center" vertical="top"/>
    </xf>
    <xf numFmtId="44" fontId="35" fillId="0" borderId="40" xfId="298" applyFont="1" applyBorder="1" applyAlignment="1">
      <alignment horizontal="center" vertical="top"/>
    </xf>
    <xf numFmtId="44" fontId="35" fillId="0" borderId="41" xfId="298" applyFont="1" applyBorder="1" applyAlignment="1">
      <alignment vertical="top" wrapText="1"/>
    </xf>
    <xf numFmtId="44" fontId="5" fillId="0" borderId="1" xfId="298" applyFont="1" applyBorder="1" applyAlignment="1">
      <alignment horizontal="center" vertical="top"/>
    </xf>
    <xf numFmtId="44" fontId="5" fillId="0" borderId="21" xfId="298" applyFont="1" applyBorder="1" applyAlignment="1">
      <alignment horizontal="center" vertical="top"/>
    </xf>
    <xf numFmtId="44" fontId="5" fillId="0" borderId="1" xfId="298" applyFont="1" applyFill="1" applyBorder="1" applyAlignment="1">
      <alignment horizontal="center" vertical="top"/>
    </xf>
    <xf numFmtId="44" fontId="5" fillId="0" borderId="21" xfId="298" applyFont="1" applyFill="1" applyBorder="1" applyAlignment="1">
      <alignment horizontal="center" vertical="top"/>
    </xf>
    <xf numFmtId="44" fontId="37" fillId="0" borderId="1" xfId="298" applyFont="1" applyBorder="1" applyAlignment="1">
      <alignment horizontal="center" vertical="top"/>
    </xf>
    <xf numFmtId="44" fontId="37" fillId="0" borderId="21" xfId="298" applyFont="1" applyBorder="1" applyAlignment="1">
      <alignment horizontal="center" vertical="top"/>
    </xf>
    <xf numFmtId="44" fontId="37" fillId="0" borderId="60" xfId="298" applyFont="1" applyBorder="1" applyAlignment="1">
      <alignment horizontal="center" vertical="top"/>
    </xf>
    <xf numFmtId="44" fontId="37" fillId="0" borderId="42" xfId="298" applyFont="1" applyBorder="1" applyAlignment="1">
      <alignment horizontal="center" vertical="top"/>
    </xf>
    <xf numFmtId="44" fontId="37" fillId="0" borderId="36" xfId="298" applyFont="1" applyBorder="1" applyAlignment="1">
      <alignment horizontal="center" vertical="top"/>
    </xf>
    <xf numFmtId="44" fontId="37" fillId="0" borderId="19" xfId="298" applyFont="1" applyBorder="1" applyAlignment="1">
      <alignment horizontal="center" vertical="top"/>
    </xf>
    <xf numFmtId="44" fontId="37" fillId="0" borderId="1" xfId="298" applyFont="1" applyBorder="1" applyAlignment="1">
      <alignment horizontal="center" vertical="top" wrapText="1"/>
    </xf>
    <xf numFmtId="44" fontId="5" fillId="0" borderId="27" xfId="298" applyFont="1" applyBorder="1" applyAlignment="1">
      <alignment horizontal="center" vertical="top"/>
    </xf>
    <xf numFmtId="44" fontId="5" fillId="0" borderId="24" xfId="298" applyFont="1" applyBorder="1" applyAlignment="1">
      <alignment horizontal="center" vertical="top"/>
    </xf>
    <xf numFmtId="0" fontId="53" fillId="0" borderId="0" xfId="0" applyFont="1"/>
    <xf numFmtId="0" fontId="37" fillId="0" borderId="50" xfId="6" applyFont="1" applyBorder="1" applyAlignment="1">
      <alignment horizontal="left" vertical="center"/>
    </xf>
    <xf numFmtId="44" fontId="0" fillId="0" borderId="50" xfId="0" applyNumberFormat="1" applyBorder="1"/>
    <xf numFmtId="0" fontId="5" fillId="0" borderId="50" xfId="0" quotePrefix="1" applyFont="1" applyBorder="1" applyAlignment="1">
      <alignment horizontal="left" vertical="top"/>
    </xf>
    <xf numFmtId="0" fontId="5" fillId="0" borderId="50" xfId="0" quotePrefix="1" applyFont="1" applyBorder="1" applyAlignment="1">
      <alignment vertical="top"/>
    </xf>
    <xf numFmtId="0" fontId="37" fillId="0" borderId="50" xfId="0" applyFont="1" applyBorder="1" applyAlignment="1">
      <alignment horizontal="left" vertical="top"/>
    </xf>
    <xf numFmtId="0" fontId="5" fillId="0" borderId="50" xfId="1" quotePrefix="1" applyFont="1" applyBorder="1" applyAlignment="1">
      <alignment horizontal="left" vertical="top"/>
    </xf>
    <xf numFmtId="0" fontId="53" fillId="0" borderId="0" xfId="0" applyFont="1" applyAlignment="1">
      <alignment horizontal="center"/>
    </xf>
    <xf numFmtId="0" fontId="45" fillId="0" borderId="2" xfId="1" applyFont="1" applyBorder="1" applyAlignment="1">
      <alignment horizontal="center" vertical="top"/>
    </xf>
    <xf numFmtId="0" fontId="35" fillId="0" borderId="40" xfId="0" applyFont="1" applyBorder="1" applyAlignment="1">
      <alignment horizontal="center" vertical="top" wrapText="1"/>
    </xf>
    <xf numFmtId="0" fontId="35" fillId="0" borderId="41" xfId="0" applyFont="1" applyBorder="1" applyAlignment="1">
      <alignment horizontal="center" vertical="top" wrapText="1"/>
    </xf>
    <xf numFmtId="0" fontId="35" fillId="0" borderId="40" xfId="0" applyFont="1" applyBorder="1" applyAlignment="1">
      <alignment horizontal="center" vertical="top"/>
    </xf>
    <xf numFmtId="0" fontId="35" fillId="0" borderId="41" xfId="0" applyFont="1" applyBorder="1" applyAlignment="1">
      <alignment horizontal="center" vertical="top"/>
    </xf>
    <xf numFmtId="0" fontId="35" fillId="0" borderId="24" xfId="0" applyFont="1" applyBorder="1" applyAlignment="1">
      <alignment horizontal="left" vertical="top"/>
    </xf>
    <xf numFmtId="0" fontId="35" fillId="0" borderId="27" xfId="0" applyFont="1" applyBorder="1" applyAlignment="1">
      <alignment horizontal="left" vertical="top"/>
    </xf>
    <xf numFmtId="0" fontId="35" fillId="0" borderId="60" xfId="0" applyFont="1" applyBorder="1" applyAlignment="1">
      <alignment horizontal="left" vertical="top"/>
    </xf>
    <xf numFmtId="0" fontId="35" fillId="0" borderId="46" xfId="0" applyFont="1" applyBorder="1" applyAlignment="1">
      <alignment horizontal="center" vertical="top" wrapText="1"/>
    </xf>
    <xf numFmtId="0" fontId="35" fillId="0" borderId="37" xfId="0" applyFont="1" applyBorder="1" applyAlignment="1">
      <alignment horizontal="center" vertical="top" wrapText="1"/>
    </xf>
    <xf numFmtId="0" fontId="35" fillId="0" borderId="47" xfId="0" applyFont="1" applyBorder="1" applyAlignment="1">
      <alignment horizontal="center" vertical="top"/>
    </xf>
    <xf numFmtId="0" fontId="35" fillId="0" borderId="38" xfId="0" applyFont="1" applyBorder="1" applyAlignment="1">
      <alignment horizontal="center" vertical="top"/>
    </xf>
    <xf numFmtId="0" fontId="4" fillId="0" borderId="40" xfId="0" applyFont="1" applyBorder="1" applyAlignment="1">
      <alignment horizontal="center" vertical="top"/>
    </xf>
    <xf numFmtId="0" fontId="4" fillId="0" borderId="41" xfId="0" applyFont="1" applyBorder="1" applyAlignment="1">
      <alignment horizontal="center" vertical="top"/>
    </xf>
    <xf numFmtId="0" fontId="4" fillId="0" borderId="51" xfId="0" applyFont="1" applyBorder="1" applyAlignment="1">
      <alignment horizontal="left" vertical="top"/>
    </xf>
    <xf numFmtId="0" fontId="4" fillId="0" borderId="52" xfId="0" applyFont="1" applyBorder="1" applyAlignment="1">
      <alignment horizontal="left" vertical="top"/>
    </xf>
    <xf numFmtId="0" fontId="4" fillId="0" borderId="53" xfId="0" applyFont="1" applyBorder="1" applyAlignment="1">
      <alignment horizontal="left" vertical="top"/>
    </xf>
    <xf numFmtId="0" fontId="4" fillId="0" borderId="46" xfId="0" applyFont="1" applyBorder="1" applyAlignment="1">
      <alignment horizontal="center" vertical="top" wrapText="1"/>
    </xf>
    <xf numFmtId="0" fontId="4" fillId="0" borderId="37" xfId="0" applyFont="1" applyBorder="1" applyAlignment="1">
      <alignment horizontal="center" vertical="top" wrapText="1"/>
    </xf>
    <xf numFmtId="0" fontId="4" fillId="0" borderId="40" xfId="0" applyFont="1" applyBorder="1" applyAlignment="1">
      <alignment horizontal="center" vertical="top" wrapText="1"/>
    </xf>
    <xf numFmtId="0" fontId="4" fillId="0" borderId="41" xfId="0" applyFont="1" applyBorder="1" applyAlignment="1">
      <alignment horizontal="center" vertical="top" wrapText="1"/>
    </xf>
    <xf numFmtId="0" fontId="4" fillId="0" borderId="47" xfId="0" applyFont="1" applyBorder="1" applyAlignment="1">
      <alignment horizontal="center" vertical="top"/>
    </xf>
    <xf numFmtId="0" fontId="4" fillId="0" borderId="38" xfId="0" applyFont="1" applyBorder="1" applyAlignment="1">
      <alignment horizontal="center" vertical="top"/>
    </xf>
    <xf numFmtId="0" fontId="35" fillId="0" borderId="22" xfId="1" applyFont="1" applyBorder="1" applyAlignment="1">
      <alignment horizontal="left" vertical="top"/>
    </xf>
    <xf numFmtId="0" fontId="35" fillId="0" borderId="23" xfId="1" applyFont="1" applyBorder="1" applyAlignment="1">
      <alignment horizontal="left" vertical="top"/>
    </xf>
    <xf numFmtId="0" fontId="35" fillId="0" borderId="25" xfId="1" applyFont="1" applyBorder="1" applyAlignment="1">
      <alignment horizontal="left" vertical="top"/>
    </xf>
    <xf numFmtId="0" fontId="35" fillId="0" borderId="22" xfId="0" applyFont="1" applyBorder="1" applyAlignment="1">
      <alignment horizontal="center" vertical="top"/>
    </xf>
    <xf numFmtId="0" fontId="35" fillId="0" borderId="23" xfId="0" applyFont="1" applyBorder="1" applyAlignment="1">
      <alignment horizontal="center" vertical="top"/>
    </xf>
    <xf numFmtId="0" fontId="35" fillId="0" borderId="25" xfId="0" applyFont="1" applyBorder="1" applyAlignment="1">
      <alignment horizontal="center" vertical="top"/>
    </xf>
    <xf numFmtId="0" fontId="4" fillId="0" borderId="24" xfId="0" applyFont="1" applyBorder="1" applyAlignment="1">
      <alignment horizontal="left" vertical="top"/>
    </xf>
    <xf numFmtId="0" fontId="4" fillId="0" borderId="27" xfId="0" applyFont="1" applyBorder="1" applyAlignment="1">
      <alignment horizontal="left" vertical="top"/>
    </xf>
    <xf numFmtId="0" fontId="4" fillId="0" borderId="43" xfId="0" applyFont="1" applyBorder="1" applyAlignment="1">
      <alignment horizontal="left" vertical="top"/>
    </xf>
  </cellXfs>
  <cellStyles count="299">
    <cellStyle name="20% - Accent1 2" xfId="15" xr:uid="{71F4AD39-E280-4852-8B90-1E1AE47FA9DE}"/>
    <cellStyle name="20% - Accent1 2 2" xfId="16" xr:uid="{CBC91D5B-5625-4EF1-A689-A72E960BC0E2}"/>
    <cellStyle name="20% - Accent1 2 3" xfId="17" xr:uid="{AE1D0FAB-BB12-4BFC-A029-661A6BF01EE0}"/>
    <cellStyle name="20% - Accent1 2_P7010_Schedule of Quantities" xfId="18" xr:uid="{480AB1C1-047A-4416-A320-B25A432F701D}"/>
    <cellStyle name="20% - Accent1 3" xfId="19" xr:uid="{F500FBCB-7C1E-4767-B915-945AA5119645}"/>
    <cellStyle name="20% - Accent2 2" xfId="20" xr:uid="{4097BA91-7EDE-490D-996D-826CC261FF4C}"/>
    <cellStyle name="20% - Accent2 2 2" xfId="21" xr:uid="{6B10D290-4D11-4B51-BE1C-DF4B0018EA54}"/>
    <cellStyle name="20% - Accent2 2 3" xfId="22" xr:uid="{430294B4-560E-4104-B144-791980A8B6AF}"/>
    <cellStyle name="20% - Accent2 2_P7010_Schedule of Quantities" xfId="23" xr:uid="{EB7A68E4-26E9-44CB-83EB-576BA9816AEA}"/>
    <cellStyle name="20% - Accent2 3" xfId="24" xr:uid="{49812FC7-A417-411C-A7DC-FE964947E998}"/>
    <cellStyle name="20% - Accent3 2" xfId="25" xr:uid="{72345D14-710D-4165-AE07-97BC88B1D1EB}"/>
    <cellStyle name="20% - Accent3 2 2" xfId="26" xr:uid="{0128B29A-ED26-4185-9CAD-B53D137958F5}"/>
    <cellStyle name="20% - Accent3 2 3" xfId="27" xr:uid="{275A48EE-E303-42F5-91EB-A9EFE782C8F2}"/>
    <cellStyle name="20% - Accent3 2_P7010_Schedule of Quantities" xfId="28" xr:uid="{31A2083E-A98B-4878-905A-5C5606D97DCB}"/>
    <cellStyle name="20% - Accent3 3" xfId="29" xr:uid="{FC3467C0-34CE-4D99-A9E8-3A2C9FE06E02}"/>
    <cellStyle name="20% - Accent4 2" xfId="30" xr:uid="{C74B0A9E-7401-492B-AE4C-B037CB81DC35}"/>
    <cellStyle name="20% - Accent4 2 2" xfId="31" xr:uid="{B1A4D14E-9814-418C-977C-675D9A69D0DB}"/>
    <cellStyle name="20% - Accent4 2 3" xfId="32" xr:uid="{BF3A3A9C-0962-440C-B036-186D7FA05C97}"/>
    <cellStyle name="20% - Accent4 2_P7010_Schedule of Quantities" xfId="33" xr:uid="{F1E5C5F5-4678-402B-8174-3EA0404DA481}"/>
    <cellStyle name="20% - Accent4 3" xfId="34" xr:uid="{B3DF1BAC-5B36-4478-B0C6-81AE27AA7E7E}"/>
    <cellStyle name="20% - Accent5 2" xfId="35" xr:uid="{D724926E-1CCB-474A-8C8D-0D23CB3BEFA4}"/>
    <cellStyle name="20% - Accent5 2 2" xfId="36" xr:uid="{8B60E824-BE61-4AC1-8F0D-C69FE17F1B1E}"/>
    <cellStyle name="20% - Accent5 2 3" xfId="37" xr:uid="{F1565C50-8C84-4BF2-9375-F475A238B102}"/>
    <cellStyle name="20% - Accent5 2_P7010_Schedule of Quantities" xfId="38" xr:uid="{F9210ADD-D8EC-4FEC-A14C-391B69A64E83}"/>
    <cellStyle name="20% - Accent5 3" xfId="39" xr:uid="{995C1713-8FF3-41F9-AA62-5EB001FC31C1}"/>
    <cellStyle name="20% - Accent6 2" xfId="40" xr:uid="{6E67A871-15B9-4C94-83C6-23B131E97902}"/>
    <cellStyle name="20% - Accent6 2 2" xfId="41" xr:uid="{509A5709-BEE1-484D-8ED8-B3A2DBCAD9F0}"/>
    <cellStyle name="20% - Accent6 2 3" xfId="42" xr:uid="{46210660-30DC-44C7-8664-E98617D4492B}"/>
    <cellStyle name="20% - Accent6 2_P7010_Schedule of Quantities" xfId="43" xr:uid="{8ED77154-F15F-4876-8120-27414A5F4EFA}"/>
    <cellStyle name="20% - Accent6 3" xfId="44" xr:uid="{98EFF3A2-15AC-438E-AA13-F2D08C2A0FBB}"/>
    <cellStyle name="40% - Accent1 2" xfId="45" xr:uid="{70EB285F-B94A-44EA-B864-402296718DB4}"/>
    <cellStyle name="40% - Accent1 2 2" xfId="46" xr:uid="{A6E1A463-A155-4DA2-A354-F3C8D874093C}"/>
    <cellStyle name="40% - Accent1 2 3" xfId="47" xr:uid="{FC42D965-CD43-484A-891B-1A1B6B551646}"/>
    <cellStyle name="40% - Accent1 2_P7010_Schedule of Quantities" xfId="48" xr:uid="{B91B6EDF-88A1-4751-9E83-6D2B8145D292}"/>
    <cellStyle name="40% - Accent1 3" xfId="49" xr:uid="{EAECF598-EFED-4C9A-9F9A-96E000E549F2}"/>
    <cellStyle name="40% - Accent2 2" xfId="50" xr:uid="{268606AE-9A93-4424-A3E8-7D6E224FCF92}"/>
    <cellStyle name="40% - Accent2 2 2" xfId="51" xr:uid="{21AE2D92-7EFF-413D-A0A9-62BA008709B7}"/>
    <cellStyle name="40% - Accent2 2 3" xfId="52" xr:uid="{2C24B538-A2D0-451C-AB5A-36ED37C71386}"/>
    <cellStyle name="40% - Accent2 2_P7010_Schedule of Quantities" xfId="53" xr:uid="{1FCB7635-6C62-465B-B136-9F5054B3715E}"/>
    <cellStyle name="40% - Accent2 3" xfId="54" xr:uid="{716BC27C-5368-41C4-B094-D8F57001478F}"/>
    <cellStyle name="40% - Accent3 2" xfId="55" xr:uid="{5C1F9AE5-D63A-4822-9E5A-8AC8F8F9892D}"/>
    <cellStyle name="40% - Accent3 2 2" xfId="56" xr:uid="{6F666FCA-15AD-4622-A79A-57F16F9D38BD}"/>
    <cellStyle name="40% - Accent3 2 3" xfId="57" xr:uid="{47D195AD-7127-4CA4-A133-720AA6C99714}"/>
    <cellStyle name="40% - Accent3 2_P7010_Schedule of Quantities" xfId="58" xr:uid="{A9A9C288-54BA-43B7-838F-1E1E4CFF08FC}"/>
    <cellStyle name="40% - Accent3 3" xfId="59" xr:uid="{DBF82C2E-10B1-4FB4-9616-B42BE50CF3F0}"/>
    <cellStyle name="40% - Accent4 2" xfId="60" xr:uid="{1B4C5ACB-DEDE-4C8F-A282-1A07590866C5}"/>
    <cellStyle name="40% - Accent4 2 2" xfId="61" xr:uid="{2AF773DA-C88C-4D55-8F87-19B127794A23}"/>
    <cellStyle name="40% - Accent4 2 3" xfId="62" xr:uid="{640511B8-30EF-4B80-B082-D688B5CDA653}"/>
    <cellStyle name="40% - Accent4 2_P7010_Schedule of Quantities" xfId="63" xr:uid="{5D6A3E55-F473-4300-9A0F-51A502B71604}"/>
    <cellStyle name="40% - Accent4 3" xfId="64" xr:uid="{3747A353-1591-47E4-9DF4-030C34A9D2E5}"/>
    <cellStyle name="40% - Accent5 2" xfId="65" xr:uid="{3156A690-819C-49D3-A351-27E511B048B7}"/>
    <cellStyle name="40% - Accent5 2 2" xfId="66" xr:uid="{618B67F6-F7C5-4E61-B748-2FF7B4AA8491}"/>
    <cellStyle name="40% - Accent5 2 3" xfId="67" xr:uid="{7336E39E-FD6C-42AE-BC93-F6743B8BD0A2}"/>
    <cellStyle name="40% - Accent5 2_P7010_Schedule of Quantities" xfId="68" xr:uid="{7B272E90-EC89-436A-9D6A-423127625DD2}"/>
    <cellStyle name="40% - Accent5 3" xfId="69" xr:uid="{9AA450F4-7DFF-4FE7-A41A-C29163CA4B05}"/>
    <cellStyle name="40% - Accent6 2" xfId="70" xr:uid="{1954FBD2-6F0E-483F-873D-DDF77CCC3041}"/>
    <cellStyle name="40% - Accent6 2 2" xfId="71" xr:uid="{64D9E3D2-1039-4FEF-8851-908F04205456}"/>
    <cellStyle name="40% - Accent6 2 3" xfId="72" xr:uid="{D88CB676-5771-43B9-847F-E05D0C450995}"/>
    <cellStyle name="40% - Accent6 2_P7010_Schedule of Quantities" xfId="73" xr:uid="{12A26B47-804E-4AC8-BCBA-66DBFFDD7CFE}"/>
    <cellStyle name="40% - Accent6 3" xfId="74" xr:uid="{C7085EA1-55C4-44D2-B99A-2922D2D6078C}"/>
    <cellStyle name="60% - Accent1 2" xfId="75" xr:uid="{EFD59DD5-6FD0-4D2C-B0D9-FAF20E6E9DEF}"/>
    <cellStyle name="60% - Accent2 2" xfId="76" xr:uid="{8E72AA2A-28A6-4B57-BFFB-0C5D703A290F}"/>
    <cellStyle name="60% - Accent3 2" xfId="77" xr:uid="{B6EEF359-F23B-4DEC-8E48-22606319ECF9}"/>
    <cellStyle name="60% - Accent4 2" xfId="78" xr:uid="{DDAE9531-DD07-4341-878D-24019DD78A67}"/>
    <cellStyle name="60% - Accent5 2" xfId="79" xr:uid="{E96CA5D5-CEEB-4F0B-813D-2EE4977CBFD2}"/>
    <cellStyle name="60% - Accent6 2" xfId="80" xr:uid="{ED51FE26-81E9-403D-9CC3-EA6FA98AB3FD}"/>
    <cellStyle name="Accent1 2" xfId="81" xr:uid="{C9965354-4657-4214-A466-8969514CD2FC}"/>
    <cellStyle name="Accent2 2" xfId="82" xr:uid="{449D0890-D6DB-4177-B2FD-F82B9159EA81}"/>
    <cellStyle name="Accent3 2" xfId="83" xr:uid="{5E693C39-9696-498F-800B-290D6D3CA830}"/>
    <cellStyle name="Accent4 2" xfId="84" xr:uid="{55CC51C1-61A9-429B-AB24-0E75A85EF84B}"/>
    <cellStyle name="Accent5 2" xfId="85" xr:uid="{D81F25A9-D55E-4F25-A85A-2ED2A78676BD}"/>
    <cellStyle name="Accent6 2" xfId="86" xr:uid="{8EC64DD2-2E51-4922-A325-02BB36506A56}"/>
    <cellStyle name="Bad 2" xfId="87" xr:uid="{27BB60B5-8CBE-4631-B259-B47B6976D14E}"/>
    <cellStyle name="Calculation 2" xfId="88" xr:uid="{C11A5428-D667-482D-89DB-D2ED505C9266}"/>
    <cellStyle name="Calculation 2 2" xfId="179" xr:uid="{A9953F10-04C6-42EF-AC61-CCC53A548445}"/>
    <cellStyle name="Calculation 2 2 2" xfId="206" xr:uid="{FC174B89-E954-40E1-BA99-38FE1648C545}"/>
    <cellStyle name="Calculation 2 2 2 2" xfId="219" xr:uid="{8BD4ED7C-8FF9-429D-9A37-664B7EC03172}"/>
    <cellStyle name="Calculation 2 2 2 3" xfId="263" xr:uid="{C46C32A1-2CC5-4AE2-A9E4-F40DC2BFD736}"/>
    <cellStyle name="Calculation 2 2 3" xfId="229" xr:uid="{DAB96A38-838D-48B0-BA25-49B232CF2CC0}"/>
    <cellStyle name="Calculation 2 2 4" xfId="253" xr:uid="{BBB87DC3-8610-4C9E-9E76-6A7BFE5EB09F}"/>
    <cellStyle name="Calculation 2 2 5" xfId="273" xr:uid="{B0743A2D-0B40-4478-A178-6390D790D683}"/>
    <cellStyle name="Calculation 2 3" xfId="191" xr:uid="{E33D70A2-3541-42B2-B2CC-9729B0098E26}"/>
    <cellStyle name="Calculation 2 3 2" xfId="223" xr:uid="{CE2AC719-C70C-466F-AADC-985EB0A18BFA}"/>
    <cellStyle name="Calculation 2 3 3" xfId="259" xr:uid="{1A9B4FAB-0C9B-4F8E-9B51-90BFCA1E2B7D}"/>
    <cellStyle name="Calculation 2 3 4" xfId="279" xr:uid="{7CBC355D-4D68-4053-BD70-706441666394}"/>
    <cellStyle name="Calculation 2 4" xfId="236" xr:uid="{AAB8B87C-CA59-4A44-B1D3-A071992223E6}"/>
    <cellStyle name="Calculation 2 5" xfId="243" xr:uid="{9B79D4AC-BF13-4439-9B3D-5C2E2830E915}"/>
    <cellStyle name="Calculation 2 6" xfId="242" xr:uid="{7D73369B-82D9-48A4-A654-0761C0409251}"/>
    <cellStyle name="Calculation 2 7" xfId="291" xr:uid="{6F039ADD-396A-48B7-A667-1EF65117C6B6}"/>
    <cellStyle name="Check Cell 2" xfId="89" xr:uid="{D5B01AB6-DCA5-4905-944A-0E4F60953188}"/>
    <cellStyle name="Comma 2" xfId="13" xr:uid="{4FA199AA-0C1D-4F00-8E70-0F38EB42B834}"/>
    <cellStyle name="Comma 2 2" xfId="91" xr:uid="{0CDA06FC-BB52-4D03-80F7-71D8A1A23BD7}"/>
    <cellStyle name="Comma 2 3" xfId="92" xr:uid="{5DD16178-33BF-44E5-8DE7-6A18D0991BFC}"/>
    <cellStyle name="Comma 2 4" xfId="93" xr:uid="{D3779B89-AEF5-4F5E-AD75-827EB6913DE5}"/>
    <cellStyle name="Comma 2 5" xfId="90" xr:uid="{9E585796-A766-4672-AEA8-43F2E52AC1D4}"/>
    <cellStyle name="Comma 3" xfId="94" xr:uid="{16FB5680-2D96-4FAF-B8E7-000437F84EB7}"/>
    <cellStyle name="Comma 3 2" xfId="95" xr:uid="{3D092A7D-65E7-4AD6-A99C-7854473E536D}"/>
    <cellStyle name="Comma 4" xfId="96" xr:uid="{49679521-A0F4-4ECA-80C0-44474662C0F1}"/>
    <cellStyle name="Comma 5" xfId="97" xr:uid="{F2933D58-BCA3-48AC-827C-6349BFA0986F}"/>
    <cellStyle name="Comma 5 2" xfId="98" xr:uid="{3339D533-A362-4F6F-A935-B06C09AC5FEC}"/>
    <cellStyle name="Comma 6" xfId="99" xr:uid="{3D3EB090-DC40-4F90-98AA-CDA2602A87AF}"/>
    <cellStyle name="Comma0" xfId="100" xr:uid="{8D309749-7DBA-49AD-95F2-61138245A698}"/>
    <cellStyle name="Comma0 2" xfId="101" xr:uid="{4BFB17FB-75CB-43F9-BC5C-5BC4F3B71834}"/>
    <cellStyle name="Comma0 3" xfId="102" xr:uid="{70112EDE-DFDC-4C8E-8DBC-8186B2767AD0}"/>
    <cellStyle name="Comma0_P7010_Schedule of Quantities" xfId="103" xr:uid="{26B43BA1-6C8F-4FEE-8E49-78DCCC88A111}"/>
    <cellStyle name="Currency" xfId="288" builtinId="4"/>
    <cellStyle name="Currency 10" xfId="289" xr:uid="{1B160EA4-84A9-4FFA-8FB9-B733353E87A3}"/>
    <cellStyle name="Currency 11" xfId="295" xr:uid="{7A9D01DC-E714-4B3D-8B3B-AA71193E251E}"/>
    <cellStyle name="Currency 2" xfId="5" xr:uid="{11340108-86A9-403B-AD79-F54DAC62B601}"/>
    <cellStyle name="Currency 2 2" xfId="105" xr:uid="{FA257F91-F756-4D66-A05B-FDE087D291A3}"/>
    <cellStyle name="Currency 2 3" xfId="106" xr:uid="{C0AD8560-2BD7-4390-B241-6966CC1AB018}"/>
    <cellStyle name="Currency 2 3 2" xfId="244" xr:uid="{19C59DDC-BB73-4D5E-B2D0-700EAB43D5AF}"/>
    <cellStyle name="Currency 2 3 3" xfId="286" xr:uid="{245D5DA0-E2DB-4346-8299-C366E1E41495}"/>
    <cellStyle name="Currency 2 3 4" xfId="292" xr:uid="{A5D84EE8-842B-47AD-9FE3-379305477182}"/>
    <cellStyle name="Currency 2 4" xfId="104" xr:uid="{B6E4AC06-BEDB-492A-8FEF-9987C33D6DB3}"/>
    <cellStyle name="Currency 2 5" xfId="240" xr:uid="{716E1867-92F1-4E9B-8B7E-33B4B26F338B}"/>
    <cellStyle name="Currency 2 6" xfId="285" xr:uid="{B56505FC-2B66-4151-8B06-F143EEA7C54D}"/>
    <cellStyle name="Currency 2 7" xfId="290" xr:uid="{78A29551-D8DB-42D1-9E6F-D718B6ECD828}"/>
    <cellStyle name="Currency 2 8" xfId="298" xr:uid="{9AF31345-171E-4596-9963-6AB0DDDECA84}"/>
    <cellStyle name="Currency 3" xfId="7" xr:uid="{69E116E5-7A3B-4F9E-9887-6E9B7BEC2CDA}"/>
    <cellStyle name="Currency 3 2" xfId="108" xr:uid="{78640714-4CAB-484F-99CB-4185337B6988}"/>
    <cellStyle name="Currency 3 3" xfId="109" xr:uid="{732A8812-3F98-4852-8834-75CE66BF43BE}"/>
    <cellStyle name="Currency 3 4" xfId="107" xr:uid="{6D7DF96E-49E0-4DCB-9220-2E5C1C183C20}"/>
    <cellStyle name="Currency 4" xfId="110" xr:uid="{DFAF7518-78EB-4BFC-BC18-3945953C1B56}"/>
    <cellStyle name="Currency 5" xfId="111" xr:uid="{94B4956F-3ABB-4A15-A57F-400A74DCFF79}"/>
    <cellStyle name="Currency 6" xfId="112" xr:uid="{3B3237F2-E019-4CEB-9ED8-4B3AC1D75571}"/>
    <cellStyle name="Currency 6 2" xfId="245" xr:uid="{B5CFE7D9-ED00-4AEC-8875-D9BA6183900E}"/>
    <cellStyle name="Currency 6 3" xfId="287" xr:uid="{280C70E6-1750-4FCC-B33D-87E31F3C5EC1}"/>
    <cellStyle name="Currency 6 4" xfId="293" xr:uid="{5A05D05C-B8D3-4A7F-A6B9-8717778839C5}"/>
    <cellStyle name="Currency 7" xfId="2" xr:uid="{08B44040-A945-460A-8BFF-C39A4A6C65B2}"/>
    <cellStyle name="Currency 8" xfId="239" xr:uid="{CB41F3BF-DCFE-49A8-B1DE-F8788924BFCC}"/>
    <cellStyle name="Currency 9" xfId="284" xr:uid="{C71B8CAD-D97C-4870-B60E-D61822DACF43}"/>
    <cellStyle name="Currency0" xfId="113" xr:uid="{4C53DCA2-98BC-4770-87C1-73FB29D58497}"/>
    <cellStyle name="Currency0 2" xfId="114" xr:uid="{41B1E08D-1101-4518-85CA-AAF871E519A5}"/>
    <cellStyle name="Currency0 3" xfId="115" xr:uid="{18E48B0B-0F04-4A45-88C8-F4170024BED3}"/>
    <cellStyle name="Currency0_P7010_Schedule of Quantities" xfId="116" xr:uid="{1760DEF7-6DCC-4DAA-A47E-2E4A04E736E1}"/>
    <cellStyle name="Date" xfId="8" xr:uid="{2C1484E7-74F6-4CDE-A677-0B6B22AE05A0}"/>
    <cellStyle name="Date 2" xfId="117" xr:uid="{42582A5B-ABC1-4CDF-9AFD-EFCE44B8F437}"/>
    <cellStyle name="Explanatory Text 2" xfId="118" xr:uid="{742D5FC7-6B90-43FC-BD02-4EEBD5174329}"/>
    <cellStyle name="F2" xfId="119" xr:uid="{B97569D1-9D64-4B3F-94C1-4B76C2CFFC0C}"/>
    <cellStyle name="F3" xfId="120" xr:uid="{AA0512C0-351B-4B04-9558-FE0B3A89EBD5}"/>
    <cellStyle name="F4" xfId="121" xr:uid="{91A3C1CD-C1A9-4FDC-8197-FC8B9EEB269D}"/>
    <cellStyle name="F5" xfId="122" xr:uid="{4B3B1C42-2C19-45BC-933F-C7FF75FCD6CA}"/>
    <cellStyle name="F6" xfId="123" xr:uid="{0BB3A476-F6AE-4C59-B9F3-73F2EC93EA8D}"/>
    <cellStyle name="F7" xfId="124" xr:uid="{2EF2E494-9FD3-499A-A35F-C7D4184F26BB}"/>
    <cellStyle name="F8" xfId="125" xr:uid="{CAA73862-A46C-40F8-ADA1-37E4C1520B64}"/>
    <cellStyle name="Fixed" xfId="9" xr:uid="{AB8573C6-C1AC-4C36-A264-2B71AB670973}"/>
    <cellStyle name="Fixed 2" xfId="126" xr:uid="{8BF89942-5063-4025-86CF-06FE8D837003}"/>
    <cellStyle name="Good 2" xfId="127" xr:uid="{CC30B3D5-1202-4C27-8DC9-ECB9A8CA2A45}"/>
    <cellStyle name="Heading 1 2" xfId="128" xr:uid="{0771946B-01BE-4BB8-9D2F-907416853FAF}"/>
    <cellStyle name="Heading 2 2" xfId="129" xr:uid="{E7EA2B47-0AC3-494A-A4CA-F8CDBBE074FE}"/>
    <cellStyle name="Heading 3 2" xfId="130" xr:uid="{5D6FD41B-567D-474C-8CE3-7E2ED3BC7C5F}"/>
    <cellStyle name="Heading 4 2" xfId="131" xr:uid="{8237CAFA-D80B-4879-94F8-0AF70BD9BB4A}"/>
    <cellStyle name="HEADING1" xfId="10" xr:uid="{F29C2303-FFB4-430F-9357-3A784DADEF2E}"/>
    <cellStyle name="HEADING1 2" xfId="132" xr:uid="{60D4FCF9-B7C8-4992-B8EA-240B17BA67B8}"/>
    <cellStyle name="HEADING2" xfId="11" xr:uid="{DD00B8AE-0DC4-4C4A-BA80-F82FD1EF809C}"/>
    <cellStyle name="HEADING2 2" xfId="133" xr:uid="{24585513-D4F1-4F8F-A1F2-E00553609B6C}"/>
    <cellStyle name="Hyperlink 2" xfId="134" xr:uid="{646DF4A4-88CE-4CBA-9628-B094574B991B}"/>
    <cellStyle name="Input 2" xfId="135" xr:uid="{AEF9779A-E79A-4AA3-90ED-01942A51776C}"/>
    <cellStyle name="Input 2 2" xfId="190" xr:uid="{AE5C8C75-5A2C-475C-8B64-97A0BA2050C0}"/>
    <cellStyle name="Input 2 2 2" xfId="215" xr:uid="{0226DC52-F68C-47ED-BF27-3839E93C89C1}"/>
    <cellStyle name="Input 2 2 2 2" xfId="238" xr:uid="{4EB564D3-9C83-4B6E-B6EA-4692887AC824}"/>
    <cellStyle name="Input 2 2 2 3" xfId="266" xr:uid="{648C58FB-3C54-4E06-BB3C-BBD1899653DC}"/>
    <cellStyle name="Input 2 2 3" xfId="224" xr:uid="{7D94FADF-D239-424F-956D-F86A3CFCCC36}"/>
    <cellStyle name="Input 2 2 4" xfId="258" xr:uid="{0477B3B2-861C-401C-9178-F8953CDFB91E}"/>
    <cellStyle name="Input 2 2 5" xfId="278" xr:uid="{984B93DF-7EBA-433F-B88C-C8DAACA79B44}"/>
    <cellStyle name="Input 2 3" xfId="192" xr:uid="{97AAF4D7-D939-44D1-94F2-9CBE256115F6}"/>
    <cellStyle name="Input 2 3 2" xfId="222" xr:uid="{4A8BC3F6-0519-4F38-9273-78A369A7AEAB}"/>
    <cellStyle name="Input 2 3 3" xfId="260" xr:uid="{B0847DCC-0529-4778-85C9-FF7D8BF0FAB9}"/>
    <cellStyle name="Input 2 3 4" xfId="280" xr:uid="{63CA8AE1-BEC5-4210-96E4-EA4DEBC5F75F}"/>
    <cellStyle name="Input 2 4" xfId="237" xr:uid="{917B77AA-329E-4484-AF47-CF326786F204}"/>
    <cellStyle name="Input 2 5" xfId="246" xr:uid="{37FAC138-9642-4FCC-9EE2-CB3DE15B15A1}"/>
    <cellStyle name="Input 2 6" xfId="241" xr:uid="{DF61392B-4670-4773-B882-415895B12626}"/>
    <cellStyle name="Input 2 7" xfId="294" xr:uid="{D3A15058-A13F-43E9-B449-36AB27D0CE32}"/>
    <cellStyle name="Linked Cell 2" xfId="136" xr:uid="{2DDAF7EB-47D9-4225-9781-20BD1DC97B63}"/>
    <cellStyle name="Neutral 2" xfId="137" xr:uid="{2AB7B42C-DFB6-479B-AF7F-41809ABB4163}"/>
    <cellStyle name="Normal" xfId="0" builtinId="0"/>
    <cellStyle name="Normal 10" xfId="138" xr:uid="{D4948A83-117C-49C7-8A78-B6B4D78E5E4A}"/>
    <cellStyle name="Normal 10 2" xfId="184" xr:uid="{6DBC886A-0A4A-4654-B8F9-DC602493E51D}"/>
    <cellStyle name="Normal 10 2 2" xfId="209" xr:uid="{7321956A-FA52-46B2-97DE-F961F0B1E0C8}"/>
    <cellStyle name="Normal 10 3" xfId="198" xr:uid="{A1B9272D-9BB1-417C-A433-B77581D303E5}"/>
    <cellStyle name="Normal 11" xfId="139" xr:uid="{7DDF22AB-E531-4AB6-85DE-753447AC75BF}"/>
    <cellStyle name="Normal 11 2" xfId="297" xr:uid="{006B7EE1-40E1-4A21-8745-B400CC4D4F9C}"/>
    <cellStyle name="Normal 12" xfId="1" xr:uid="{B01C7CDE-7F3E-420C-83D1-E540E89A916B}"/>
    <cellStyle name="Normal 2" xfId="3" xr:uid="{B607E164-1A96-4637-8337-2618BA715C67}"/>
    <cellStyle name="Normal 2 2" xfId="141" xr:uid="{8FFEA5DF-2FDC-4DEC-9B9C-E695AADABF9F}"/>
    <cellStyle name="Normal 2 3" xfId="142" xr:uid="{18755174-EC3D-48E0-BFF6-E1E54E8833B8}"/>
    <cellStyle name="Normal 2 4" xfId="140" xr:uid="{F6F110C3-7BB0-4E9B-873E-5AF72EB37EEF}"/>
    <cellStyle name="Normal 2 5" xfId="296" xr:uid="{5A2C7B3E-7129-4C63-BB9F-91E6669EC35C}"/>
    <cellStyle name="Normal 2_P7010_Schedule of Quantities" xfId="143" xr:uid="{C1F8BAEA-0BA2-4217-B9C1-DD75E8EFD591}"/>
    <cellStyle name="Normal 3" xfId="4" xr:uid="{EF69B042-F7B1-420F-820D-64338BC2BEC8}"/>
    <cellStyle name="Normal 3 2" xfId="14" xr:uid="{43ACB768-F601-4A36-9861-F8F0FF891E6D}"/>
    <cellStyle name="Normal 3 2 2" xfId="146" xr:uid="{980CB62F-D8B2-4974-889E-B79CA45B2403}"/>
    <cellStyle name="Normal 3 2 2 2" xfId="185" xr:uid="{33F2710C-9493-4B00-B386-2EE03FA7C5D3}"/>
    <cellStyle name="Normal 3 2 2 2 2" xfId="210" xr:uid="{6D0AEF1C-06F6-4500-96DA-84C04D04EC55}"/>
    <cellStyle name="Normal 3 2 2 3" xfId="199" xr:uid="{5623A084-5BC3-4108-96AA-2356ABD786F9}"/>
    <cellStyle name="Normal 3 2 3" xfId="145" xr:uid="{67438AD5-6841-44D3-A3B7-34C4C79EED1F}"/>
    <cellStyle name="Normal 3 2 4" xfId="175" xr:uid="{C20D21A2-082F-4F71-B36E-C72F728218CD}"/>
    <cellStyle name="Normal 3 2 4 2" xfId="189" xr:uid="{39AD556F-2485-4394-835E-D16042F08CC1}"/>
    <cellStyle name="Normal 3 2 4 2 2" xfId="214" xr:uid="{CB43C929-737B-48AE-A65E-6D505F680F24}"/>
    <cellStyle name="Normal 3 2 4 3" xfId="203" xr:uid="{F6C62CBB-FC8A-45BE-AE24-6A979928CCCD}"/>
    <cellStyle name="Normal 3 2 5" xfId="178" xr:uid="{D2181638-3A77-4D6B-9A21-ED78E38DED03}"/>
    <cellStyle name="Normal 3 2 5 2" xfId="205" xr:uid="{9FF1386E-892C-4126-A360-36212B1FD291}"/>
    <cellStyle name="Normal 3 2 6" xfId="197" xr:uid="{A5FCA64D-F017-4D52-84D0-60C4BB59F452}"/>
    <cellStyle name="Normal 3 3" xfId="147" xr:uid="{12600D8D-0243-4760-A2E1-C8047E16C4C5}"/>
    <cellStyle name="Normal 3 3 2" xfId="186" xr:uid="{A526BA27-84E6-4F76-8883-46F6E48DD383}"/>
    <cellStyle name="Normal 3 3 2 2" xfId="211" xr:uid="{BD416CD4-5D5A-478E-8373-9088DA881871}"/>
    <cellStyle name="Normal 3 3 3" xfId="200" xr:uid="{D208A7E9-5C30-499F-B0B1-0AABC55CBFC6}"/>
    <cellStyle name="Normal 3 4" xfId="144" xr:uid="{569E4553-020D-4800-BD35-927E938E50DE}"/>
    <cellStyle name="Normal 3 5" xfId="174" xr:uid="{7E4D5CE2-BE0F-48CC-88CA-F19D1C29A2E2}"/>
    <cellStyle name="Normal 3 5 2" xfId="188" xr:uid="{2E49CB14-446B-47CB-9351-A7FC86D80E6B}"/>
    <cellStyle name="Normal 3 5 2 2" xfId="213" xr:uid="{03F67474-A935-458F-8D2E-73CEE672CF18}"/>
    <cellStyle name="Normal 3 5 3" xfId="202" xr:uid="{95422F77-E443-4711-836C-9081CA492ECA}"/>
    <cellStyle name="Normal 3 6" xfId="176" xr:uid="{6E002779-FE44-4DC3-9EF6-A0C5328131A3}"/>
    <cellStyle name="Normal 3 6 2" xfId="204" xr:uid="{8A5BC6E5-78C4-439C-88CA-8356D1F78762}"/>
    <cellStyle name="Normal 3 7" xfId="196" xr:uid="{6292D162-545D-41A7-BDC6-10CDAF0BE921}"/>
    <cellStyle name="Normal 3_P7010_Schedule of Quantities" xfId="148" xr:uid="{C7537CCE-BDF8-4E85-9CA9-4B5F49396FBA}"/>
    <cellStyle name="Normal 4" xfId="6" xr:uid="{1B09191C-159E-4382-8176-746E92F71511}"/>
    <cellStyle name="Normal 4 2" xfId="150" xr:uid="{01007EF3-DA55-4DEB-9831-73D82A804DD5}"/>
    <cellStyle name="Normal 4 3" xfId="151" xr:uid="{9C136DBA-59C4-4D88-86AD-C26F321BD65A}"/>
    <cellStyle name="Normal 4 4" xfId="149" xr:uid="{E628943F-A955-4DCF-B271-6D8B152CBA48}"/>
    <cellStyle name="Normal 4_P7010_Schedule of Quantities" xfId="152" xr:uid="{FEC724EB-AD05-4BCB-B2A0-AF0B4D0E7B4F}"/>
    <cellStyle name="Normal 5" xfId="153" xr:uid="{A8C325B3-A2C6-48E9-A6E6-F60313F13804}"/>
    <cellStyle name="Normal 6" xfId="154" xr:uid="{41DBA490-BD29-4876-A125-6BD46826AF9D}"/>
    <cellStyle name="Normal 6 2" xfId="155" xr:uid="{7A0D900B-75D5-4058-A3FF-C6B65759F617}"/>
    <cellStyle name="Normal 6 3" xfId="156" xr:uid="{1CB047B0-D56D-438D-BD5E-199DBDA43EA6}"/>
    <cellStyle name="Normal 6_P7010_Schedule of Quantities" xfId="157" xr:uid="{B1CEF352-C45B-4B88-B498-B185A976DC92}"/>
    <cellStyle name="Normal 7" xfId="158" xr:uid="{843E23FA-EE6F-48D6-975A-ED00DECE8A9E}"/>
    <cellStyle name="Normal 7 2" xfId="159" xr:uid="{968DA766-B1D7-4B0D-937F-AEA67F369FC7}"/>
    <cellStyle name="Normal 7_P7010_Schedule of Quantities" xfId="160" xr:uid="{10A0E4F3-C88F-45DC-94A2-52F948378366}"/>
    <cellStyle name="Normal 8" xfId="161" xr:uid="{DE694E18-7456-4D0C-A9B3-6B56887D9F47}"/>
    <cellStyle name="Normal 9" xfId="162" xr:uid="{966FBEE5-8800-4128-B942-B5C3B9DB6B39}"/>
    <cellStyle name="Normal 9 2" xfId="187" xr:uid="{F11B62B5-C045-40D5-95CE-AEB919ED15D8}"/>
    <cellStyle name="Normal 9 2 2" xfId="212" xr:uid="{B3E052F4-B548-4B0C-8301-0D5B511133DC}"/>
    <cellStyle name="Normal 9 3" xfId="201" xr:uid="{4ACD59C5-2645-4C4C-8681-4D8B8E17C0D8}"/>
    <cellStyle name="Note 2" xfId="163" xr:uid="{7A131C2E-8168-4B24-A6E2-ADB0114D9AC1}"/>
    <cellStyle name="Note 2 2" xfId="183" xr:uid="{3A00D1DF-2867-45E9-9A88-5530FF195705}"/>
    <cellStyle name="Note 2 2 2" xfId="225" xr:uid="{86A81D73-71FD-4E6D-85BF-59308C6C2257}"/>
    <cellStyle name="Note 2 2 3" xfId="257" xr:uid="{677E1C39-BE0A-4E7D-AFC0-C9EC76244AAB}"/>
    <cellStyle name="Note 2 2 4" xfId="277" xr:uid="{03E07492-F1E6-4A87-9DA7-4354F12943D3}"/>
    <cellStyle name="Note 2 3" xfId="235" xr:uid="{A89325C7-E459-42A9-BA43-940C78925079}"/>
    <cellStyle name="Note 2 4" xfId="247" xr:uid="{25FDBF92-46D2-48DE-B4D3-E430662177C2}"/>
    <cellStyle name="Note 2 5" xfId="267" xr:uid="{0289878C-2534-4C7D-95EC-5CE8A764A669}"/>
    <cellStyle name="Note 3" xfId="164" xr:uid="{70AA3FB9-402A-4C22-A360-503AC10B1F45}"/>
    <cellStyle name="Note 3 2" xfId="165" xr:uid="{6C6368E6-3F1A-45D7-8158-9BEAF8E1F831}"/>
    <cellStyle name="Note 3 2 2" xfId="181" xr:uid="{B0B98DC5-C7C6-4B38-BE75-A55694B811EE}"/>
    <cellStyle name="Note 3 2 2 2" xfId="227" xr:uid="{04A799DE-E5CA-4BE9-9491-C8EE2AF795A0}"/>
    <cellStyle name="Note 3 2 2 3" xfId="255" xr:uid="{8B510F71-C8A0-4092-84CB-696A426BB3DD}"/>
    <cellStyle name="Note 3 2 2 4" xfId="275" xr:uid="{4FCF7206-860C-4B30-B8A3-2C76631E3DFC}"/>
    <cellStyle name="Note 3 2 3" xfId="233" xr:uid="{881D6578-376F-427D-B794-3B8499747765}"/>
    <cellStyle name="Note 3 2 4" xfId="249" xr:uid="{41BBB8A3-83CE-4111-BC1B-0DA829C0F5C8}"/>
    <cellStyle name="Note 3 2 5" xfId="269" xr:uid="{90F4BDB3-27B9-4532-885C-2079FAD0AD10}"/>
    <cellStyle name="Note 3 3" xfId="177" xr:uid="{A264B99F-45F7-45ED-9040-CE220B8B5DA9}"/>
    <cellStyle name="Note 3 3 2" xfId="230" xr:uid="{30593E96-6217-44B2-8ED4-822DCEE45DC3}"/>
    <cellStyle name="Note 3 3 3" xfId="252" xr:uid="{6C1556D1-C645-4526-91CA-F64D208E803A}"/>
    <cellStyle name="Note 3 3 4" xfId="272" xr:uid="{C928B4D0-13AC-4567-A1C5-F6956A583788}"/>
    <cellStyle name="Note 3 4" xfId="234" xr:uid="{0AB2D68C-3DAE-4007-A172-109BF038F0E1}"/>
    <cellStyle name="Note 3 5" xfId="248" xr:uid="{65D0E96E-38B9-4DAE-8C48-237B72D5C477}"/>
    <cellStyle name="Note 3 6" xfId="268" xr:uid="{18EDAD8E-B48B-488E-BAD2-9F4B3FC286A7}"/>
    <cellStyle name="OPSKRIF" xfId="166" xr:uid="{92E1FB99-0F43-4981-939E-44617A08671E}"/>
    <cellStyle name="OPSKRIFTE" xfId="167" xr:uid="{58744B29-8F0F-423B-AC70-07866EE54463}"/>
    <cellStyle name="Output 2" xfId="168" xr:uid="{18D1C1C9-0CE2-47BA-BC60-7D1D696B864C}"/>
    <cellStyle name="Output 2 2" xfId="180" xr:uid="{20FE00B7-DBA7-4D6F-B89F-E4E6220BD46A}"/>
    <cellStyle name="Output 2 2 2" xfId="207" xr:uid="{26AE907C-BA45-4FFA-B81F-ADEB821A235A}"/>
    <cellStyle name="Output 2 2 2 2" xfId="218" xr:uid="{D3810623-F90C-4887-9208-5DE507A90E3B}"/>
    <cellStyle name="Output 2 2 2 3" xfId="264" xr:uid="{41E6FB8D-16A5-478F-A3F1-DAB616C572BE}"/>
    <cellStyle name="Output 2 2 3" xfId="228" xr:uid="{786707DB-25F3-44C5-9A13-727F10CDC006}"/>
    <cellStyle name="Output 2 2 4" xfId="254" xr:uid="{AA6698E8-1145-404B-9392-D57F23DF0909}"/>
    <cellStyle name="Output 2 2 5" xfId="274" xr:uid="{3ECA632E-32EE-45C4-A2A6-C63ED00A0F6D}"/>
    <cellStyle name="Output 2 3" xfId="193" xr:uid="{6482F3BB-A8AF-433B-BE21-090E8BD0C955}"/>
    <cellStyle name="Output 2 3 2" xfId="221" xr:uid="{716C6C65-D769-4108-8D95-F7F1131FBE66}"/>
    <cellStyle name="Output 2 3 3" xfId="261" xr:uid="{5D9CFEEC-2FAC-4B51-B3D4-513E4AE81A15}"/>
    <cellStyle name="Output 2 3 4" xfId="281" xr:uid="{E28755DC-7843-47E8-B31B-822F1E4D32E5}"/>
    <cellStyle name="Output 2 4" xfId="232" xr:uid="{E58E9595-3B8E-4620-828F-6EFD7E970A92}"/>
    <cellStyle name="Output 2 5" xfId="250" xr:uid="{41285CEC-5471-45E7-BC9B-A2856F0CF7FB}"/>
    <cellStyle name="Output 2 6" xfId="270" xr:uid="{1EAA1F26-6824-40A3-9F78-3EAE41CE792A}"/>
    <cellStyle name="Percent 2" xfId="12" xr:uid="{EE331D26-E5D3-42AA-8978-1B86C9306A0A}"/>
    <cellStyle name="Percent 2 2" xfId="169" xr:uid="{F17F7641-1647-43B9-9F8A-97548765C7C3}"/>
    <cellStyle name="Percent 3" xfId="170" xr:uid="{341FCD95-8FDC-4F40-9551-36F3F6F5B6F4}"/>
    <cellStyle name="Percent 4" xfId="216" xr:uid="{CE73782A-6B50-4030-92A7-8D24C4C769D6}"/>
    <cellStyle name="Percent 5" xfId="195" xr:uid="{F2C8C623-C056-4214-85A4-70D5DB7083BD}"/>
    <cellStyle name="Percent 6" xfId="283" xr:uid="{7910E210-4B79-4401-B430-07E6A593CF29}"/>
    <cellStyle name="Title 2" xfId="171" xr:uid="{A773305F-75ED-4C0B-B8E6-3B1B808905F0}"/>
    <cellStyle name="Total 2" xfId="172" xr:uid="{65C44975-4E76-41DA-8036-782430C3710F}"/>
    <cellStyle name="Total 2 2" xfId="182" xr:uid="{50A6D845-380D-40A9-987F-0C149F969D9D}"/>
    <cellStyle name="Total 2 2 2" xfId="208" xr:uid="{E4BFE715-C6B0-4BDF-8CFA-C401FD3AD70A}"/>
    <cellStyle name="Total 2 2 2 2" xfId="217" xr:uid="{6FFC2E2C-DF82-40E6-997F-81FBEC49F7DA}"/>
    <cellStyle name="Total 2 2 2 3" xfId="265" xr:uid="{A432EB50-FF29-4588-8C53-353DE6223F70}"/>
    <cellStyle name="Total 2 2 3" xfId="226" xr:uid="{EE270B67-7CAB-4E25-A1D9-94B6F528E259}"/>
    <cellStyle name="Total 2 2 4" xfId="256" xr:uid="{BC820353-4BB7-4A6F-84C1-0653972E141F}"/>
    <cellStyle name="Total 2 2 5" xfId="276" xr:uid="{3B39E736-5DE7-496E-B648-BCB724D0CA36}"/>
    <cellStyle name="Total 2 3" xfId="194" xr:uid="{592D71E1-A4B1-4302-872A-BFBF577BC73E}"/>
    <cellStyle name="Total 2 3 2" xfId="220" xr:uid="{715ABAFE-9893-4967-916F-B13D5EF69EBB}"/>
    <cellStyle name="Total 2 3 3" xfId="262" xr:uid="{F081EE77-FF9C-424B-A00A-C310C74DB063}"/>
    <cellStyle name="Total 2 3 4" xfId="282" xr:uid="{25F715BD-DD85-485B-9B3F-9EBF11730D4A}"/>
    <cellStyle name="Total 2 4" xfId="231" xr:uid="{B21B1346-D9D5-41B1-824F-8EA21B365F26}"/>
    <cellStyle name="Total 2 5" xfId="251" xr:uid="{B0D7771A-F758-4750-94DA-75C86F20268F}"/>
    <cellStyle name="Total 2 6" xfId="271" xr:uid="{86085604-CDA3-4440-9DDE-F94A19338118}"/>
    <cellStyle name="Warning Text 2" xfId="173" xr:uid="{290F78C2-3AF0-408B-A606-7F2E291F5DB3}"/>
  </cellStyles>
  <dxfs count="0"/>
  <tableStyles count="0" defaultTableStyle="TableStyleMedium2" defaultPivotStyle="PivotStyleLight16"/>
  <colors>
    <mruColors>
      <color rgb="FFCC66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EFF6A-935E-49EC-8FB6-114739232AA6}">
  <sheetPr>
    <pageSetUpPr fitToPage="1"/>
  </sheetPr>
  <dimension ref="A1:G424"/>
  <sheetViews>
    <sheetView showGridLines="0" tabSelected="1" view="pageLayout" topLeftCell="A92" zoomScale="60" zoomScaleNormal="100" zoomScaleSheetLayoutView="100" zoomScalePageLayoutView="60" workbookViewId="0">
      <selection activeCell="I95" sqref="I95"/>
    </sheetView>
  </sheetViews>
  <sheetFormatPr defaultColWidth="9.33203125" defaultRowHeight="13.2" x14ac:dyDescent="0.3"/>
  <cols>
    <col min="1" max="1" width="6.44140625" style="121" customWidth="1"/>
    <col min="2" max="2" width="7.44140625" style="117" customWidth="1"/>
    <col min="3" max="3" width="35.77734375" style="153" customWidth="1"/>
    <col min="4" max="4" width="8.33203125" style="121" customWidth="1"/>
    <col min="5" max="5" width="10.44140625" style="121" customWidth="1"/>
    <col min="6" max="6" width="15.33203125" style="115" customWidth="1"/>
    <col min="7" max="7" width="17.33203125" style="118" bestFit="1" customWidth="1"/>
    <col min="8" max="16384" width="9.33203125" style="143"/>
  </cols>
  <sheetData>
    <row r="1" spans="1:7" ht="13.8" x14ac:dyDescent="0.3">
      <c r="A1" s="245" t="s">
        <v>11</v>
      </c>
      <c r="B1" s="245" t="s">
        <v>12</v>
      </c>
      <c r="C1" s="245" t="s">
        <v>0</v>
      </c>
      <c r="D1" s="247" t="s">
        <v>1</v>
      </c>
      <c r="E1" s="200" t="s">
        <v>2</v>
      </c>
      <c r="F1" s="211" t="s">
        <v>3</v>
      </c>
      <c r="G1" s="202" t="s">
        <v>4</v>
      </c>
    </row>
    <row r="2" spans="1:7" ht="14.4" thickBot="1" x14ac:dyDescent="0.35">
      <c r="A2" s="246"/>
      <c r="B2" s="246"/>
      <c r="C2" s="246"/>
      <c r="D2" s="248"/>
      <c r="E2" s="201"/>
      <c r="F2" s="201"/>
      <c r="G2" s="201"/>
    </row>
    <row r="3" spans="1:7" ht="13.8" x14ac:dyDescent="0.3">
      <c r="A3" s="142"/>
      <c r="B3" s="151"/>
      <c r="C3" s="151"/>
      <c r="D3" s="145"/>
      <c r="E3" s="144"/>
      <c r="F3" s="162"/>
      <c r="G3" s="160"/>
    </row>
    <row r="4" spans="1:7" ht="27.6" x14ac:dyDescent="0.3">
      <c r="A4" s="141"/>
      <c r="B4" s="140" t="s">
        <v>294</v>
      </c>
      <c r="C4" s="148" t="s">
        <v>546</v>
      </c>
      <c r="D4" s="150"/>
      <c r="E4" s="139"/>
      <c r="F4" s="161"/>
      <c r="G4" s="159"/>
    </row>
    <row r="5" spans="1:7" ht="13.8" x14ac:dyDescent="0.3">
      <c r="A5" s="138" t="s">
        <v>295</v>
      </c>
      <c r="B5" s="152" t="s">
        <v>96</v>
      </c>
      <c r="C5" s="137" t="s">
        <v>296</v>
      </c>
      <c r="D5" s="150"/>
      <c r="E5" s="139"/>
      <c r="F5" s="161"/>
      <c r="G5" s="159"/>
    </row>
    <row r="6" spans="1:7" ht="13.8" x14ac:dyDescent="0.3">
      <c r="A6" s="138"/>
      <c r="B6" s="152"/>
      <c r="C6" s="137"/>
      <c r="D6" s="150"/>
      <c r="E6" s="139"/>
      <c r="F6" s="161"/>
      <c r="G6" s="159"/>
    </row>
    <row r="7" spans="1:7" ht="13.8" x14ac:dyDescent="0.3">
      <c r="A7" s="141"/>
      <c r="B7" s="152"/>
      <c r="C7" s="155" t="s">
        <v>297</v>
      </c>
      <c r="D7" s="150"/>
      <c r="E7" s="139"/>
      <c r="F7" s="161"/>
      <c r="G7" s="159"/>
    </row>
    <row r="8" spans="1:7" ht="7.8" customHeight="1" x14ac:dyDescent="0.3">
      <c r="A8" s="141"/>
      <c r="B8" s="152"/>
      <c r="C8" s="155"/>
      <c r="D8" s="150"/>
      <c r="E8" s="139"/>
      <c r="F8" s="161"/>
      <c r="G8" s="159"/>
    </row>
    <row r="9" spans="1:7" ht="27.6" x14ac:dyDescent="0.3">
      <c r="A9" s="141" t="s">
        <v>298</v>
      </c>
      <c r="B9" s="152"/>
      <c r="C9" s="155" t="s">
        <v>299</v>
      </c>
      <c r="D9" s="150" t="s">
        <v>300</v>
      </c>
      <c r="E9" s="139">
        <v>1</v>
      </c>
      <c r="F9" s="161"/>
      <c r="G9" s="158">
        <f>E9*F9</f>
        <v>0</v>
      </c>
    </row>
    <row r="10" spans="1:7" ht="8.4" customHeight="1" x14ac:dyDescent="0.3">
      <c r="A10" s="141"/>
      <c r="B10" s="152"/>
      <c r="C10" s="155"/>
      <c r="D10" s="30"/>
      <c r="E10" s="139"/>
      <c r="F10" s="161"/>
      <c r="G10" s="159"/>
    </row>
    <row r="11" spans="1:7" ht="13.8" x14ac:dyDescent="0.25">
      <c r="A11" s="136"/>
      <c r="B11" s="152"/>
      <c r="C11" s="135" t="s">
        <v>301</v>
      </c>
      <c r="D11" s="30"/>
      <c r="E11" s="139"/>
      <c r="F11" s="161"/>
      <c r="G11" s="159"/>
    </row>
    <row r="12" spans="1:7" ht="9" customHeight="1" x14ac:dyDescent="0.25">
      <c r="A12" s="136"/>
      <c r="B12" s="152"/>
      <c r="C12" s="155"/>
      <c r="D12" s="30"/>
      <c r="E12" s="139"/>
      <c r="F12" s="161"/>
      <c r="G12" s="159"/>
    </row>
    <row r="13" spans="1:7" ht="13.8" x14ac:dyDescent="0.3">
      <c r="A13" s="141" t="s">
        <v>302</v>
      </c>
      <c r="B13" s="152"/>
      <c r="C13" s="155" t="s">
        <v>303</v>
      </c>
      <c r="D13" s="30" t="s">
        <v>300</v>
      </c>
      <c r="E13" s="134">
        <v>1</v>
      </c>
      <c r="F13" s="163"/>
      <c r="G13" s="158">
        <f t="shared" ref="G13:G19" si="0">E13*F13</f>
        <v>0</v>
      </c>
    </row>
    <row r="14" spans="1:7" ht="6" customHeight="1" x14ac:dyDescent="0.3">
      <c r="A14" s="141"/>
      <c r="B14" s="152"/>
      <c r="C14" s="155"/>
      <c r="D14" s="30"/>
      <c r="E14" s="134"/>
      <c r="F14" s="163"/>
      <c r="G14" s="158"/>
    </row>
    <row r="15" spans="1:7" ht="13.8" x14ac:dyDescent="0.3">
      <c r="A15" s="141" t="s">
        <v>304</v>
      </c>
      <c r="B15" s="152"/>
      <c r="C15" s="155" t="s">
        <v>305</v>
      </c>
      <c r="D15" s="30" t="s">
        <v>300</v>
      </c>
      <c r="E15" s="139">
        <v>1</v>
      </c>
      <c r="F15" s="161"/>
      <c r="G15" s="158">
        <f t="shared" si="0"/>
        <v>0</v>
      </c>
    </row>
    <row r="16" spans="1:7" ht="6" customHeight="1" x14ac:dyDescent="0.3">
      <c r="A16" s="141"/>
      <c r="B16" s="152"/>
      <c r="C16" s="155"/>
      <c r="D16" s="30"/>
      <c r="E16" s="139"/>
      <c r="F16" s="161"/>
      <c r="G16" s="158"/>
    </row>
    <row r="17" spans="1:7" ht="27.6" x14ac:dyDescent="0.3">
      <c r="A17" s="141" t="s">
        <v>306</v>
      </c>
      <c r="B17" s="152"/>
      <c r="C17" s="155" t="s">
        <v>307</v>
      </c>
      <c r="D17" s="30" t="s">
        <v>300</v>
      </c>
      <c r="E17" s="139">
        <v>1</v>
      </c>
      <c r="F17" s="161"/>
      <c r="G17" s="158">
        <f t="shared" si="0"/>
        <v>0</v>
      </c>
    </row>
    <row r="18" spans="1:7" ht="4.8" customHeight="1" x14ac:dyDescent="0.3">
      <c r="A18" s="141"/>
      <c r="B18" s="152"/>
      <c r="C18" s="155"/>
      <c r="D18" s="30"/>
      <c r="E18" s="139"/>
      <c r="F18" s="161"/>
      <c r="G18" s="158"/>
    </row>
    <row r="19" spans="1:7" ht="13.8" x14ac:dyDescent="0.3">
      <c r="A19" s="141" t="s">
        <v>308</v>
      </c>
      <c r="B19" s="152"/>
      <c r="C19" s="155" t="s">
        <v>309</v>
      </c>
      <c r="D19" s="30" t="s">
        <v>300</v>
      </c>
      <c r="E19" s="139">
        <v>1</v>
      </c>
      <c r="F19" s="161"/>
      <c r="G19" s="158">
        <f t="shared" si="0"/>
        <v>0</v>
      </c>
    </row>
    <row r="20" spans="1:7" ht="6.6" customHeight="1" x14ac:dyDescent="0.3">
      <c r="A20" s="141"/>
      <c r="B20" s="152"/>
      <c r="C20" s="155"/>
      <c r="D20" s="30"/>
      <c r="E20" s="139"/>
      <c r="F20" s="161"/>
      <c r="G20" s="159"/>
    </row>
    <row r="21" spans="1:7" ht="13.8" x14ac:dyDescent="0.3">
      <c r="A21" s="141" t="s">
        <v>310</v>
      </c>
      <c r="B21" s="152"/>
      <c r="C21" s="155" t="s">
        <v>311</v>
      </c>
      <c r="D21" s="30" t="s">
        <v>300</v>
      </c>
      <c r="E21" s="139">
        <v>1</v>
      </c>
      <c r="F21" s="161"/>
      <c r="G21" s="159"/>
    </row>
    <row r="22" spans="1:7" ht="5.4" customHeight="1" x14ac:dyDescent="0.3">
      <c r="A22" s="141"/>
      <c r="B22" s="152"/>
      <c r="C22" s="155"/>
      <c r="D22" s="30"/>
      <c r="E22" s="139"/>
      <c r="F22" s="161"/>
      <c r="G22" s="159"/>
    </row>
    <row r="23" spans="1:7" ht="27.6" x14ac:dyDescent="0.3">
      <c r="A23" s="138" t="s">
        <v>312</v>
      </c>
      <c r="B23" s="152" t="s">
        <v>294</v>
      </c>
      <c r="C23" s="137" t="s">
        <v>313</v>
      </c>
      <c r="D23" s="30"/>
      <c r="E23" s="139"/>
      <c r="F23" s="161"/>
      <c r="G23" s="159"/>
    </row>
    <row r="24" spans="1:7" ht="27.6" x14ac:dyDescent="0.3">
      <c r="A24" s="141" t="s">
        <v>314</v>
      </c>
      <c r="B24" s="152" t="s">
        <v>315</v>
      </c>
      <c r="C24" s="155" t="s">
        <v>316</v>
      </c>
      <c r="D24" s="30" t="s">
        <v>300</v>
      </c>
      <c r="E24" s="139">
        <v>1</v>
      </c>
      <c r="F24" s="161"/>
      <c r="G24" s="158">
        <f>E24*F24</f>
        <v>0</v>
      </c>
    </row>
    <row r="25" spans="1:7" ht="41.4" x14ac:dyDescent="0.25">
      <c r="A25" s="136"/>
      <c r="B25" s="152" t="s">
        <v>317</v>
      </c>
      <c r="C25" s="135" t="s">
        <v>318</v>
      </c>
      <c r="D25" s="30"/>
      <c r="E25" s="139">
        <v>1</v>
      </c>
      <c r="F25" s="161"/>
      <c r="G25" s="158">
        <f>E25*F25</f>
        <v>0</v>
      </c>
    </row>
    <row r="26" spans="1:7" ht="7.8" customHeight="1" x14ac:dyDescent="0.25">
      <c r="A26" s="136"/>
      <c r="B26" s="152"/>
      <c r="C26" s="135"/>
      <c r="D26" s="30"/>
      <c r="E26" s="139"/>
      <c r="F26" s="161"/>
      <c r="G26" s="159"/>
    </row>
    <row r="27" spans="1:7" ht="13.8" x14ac:dyDescent="0.3">
      <c r="A27" s="141" t="s">
        <v>319</v>
      </c>
      <c r="B27" s="152" t="s">
        <v>320</v>
      </c>
      <c r="C27" s="135" t="s">
        <v>321</v>
      </c>
      <c r="D27" s="30"/>
      <c r="E27" s="139"/>
      <c r="F27" s="161"/>
      <c r="G27" s="159"/>
    </row>
    <row r="28" spans="1:7" ht="13.8" x14ac:dyDescent="0.3">
      <c r="A28" s="141"/>
      <c r="B28" s="152"/>
      <c r="C28" s="135"/>
      <c r="D28" s="30"/>
      <c r="E28" s="139"/>
      <c r="F28" s="161"/>
      <c r="G28" s="159"/>
    </row>
    <row r="29" spans="1:7" ht="27.6" x14ac:dyDescent="0.3">
      <c r="A29" s="141" t="s">
        <v>322</v>
      </c>
      <c r="B29" s="152" t="s">
        <v>320</v>
      </c>
      <c r="C29" s="155" t="s">
        <v>542</v>
      </c>
      <c r="D29" s="30" t="s">
        <v>31</v>
      </c>
      <c r="E29" s="139">
        <v>1</v>
      </c>
      <c r="F29" s="133"/>
      <c r="G29" s="158">
        <f>E29*F29</f>
        <v>0</v>
      </c>
    </row>
    <row r="30" spans="1:7" ht="7.8" customHeight="1" x14ac:dyDescent="0.3">
      <c r="A30" s="141"/>
      <c r="B30" s="152"/>
      <c r="C30" s="155"/>
      <c r="D30" s="30"/>
      <c r="E30" s="139"/>
      <c r="F30" s="133"/>
      <c r="G30" s="159"/>
    </row>
    <row r="31" spans="1:7" ht="13.8" x14ac:dyDescent="0.3">
      <c r="A31" s="141" t="s">
        <v>323</v>
      </c>
      <c r="B31" s="152" t="s">
        <v>320</v>
      </c>
      <c r="C31" s="155" t="s">
        <v>399</v>
      </c>
      <c r="D31" s="30" t="s">
        <v>31</v>
      </c>
      <c r="E31" s="139">
        <v>1</v>
      </c>
      <c r="F31" s="133"/>
      <c r="G31" s="158">
        <f>E31*F31</f>
        <v>0</v>
      </c>
    </row>
    <row r="32" spans="1:7" ht="7.8" customHeight="1" x14ac:dyDescent="0.3">
      <c r="A32" s="141"/>
      <c r="B32" s="152"/>
      <c r="C32" s="155"/>
      <c r="D32" s="30"/>
      <c r="E32" s="139"/>
      <c r="F32" s="133"/>
      <c r="G32" s="159"/>
    </row>
    <row r="33" spans="1:7" ht="13.8" x14ac:dyDescent="0.3">
      <c r="A33" s="141" t="s">
        <v>324</v>
      </c>
      <c r="B33" s="152" t="s">
        <v>320</v>
      </c>
      <c r="C33" s="155" t="s">
        <v>325</v>
      </c>
      <c r="D33" s="30" t="s">
        <v>31</v>
      </c>
      <c r="E33" s="139">
        <v>2</v>
      </c>
      <c r="F33" s="133"/>
      <c r="G33" s="158">
        <f>E33*F33</f>
        <v>0</v>
      </c>
    </row>
    <row r="34" spans="1:7" ht="7.2" customHeight="1" x14ac:dyDescent="0.3">
      <c r="A34" s="141"/>
      <c r="B34" s="152"/>
      <c r="C34" s="155"/>
      <c r="D34" s="30"/>
      <c r="E34" s="139"/>
      <c r="F34" s="133"/>
      <c r="G34" s="159"/>
    </row>
    <row r="35" spans="1:7" ht="13.8" x14ac:dyDescent="0.3">
      <c r="A35" s="141"/>
      <c r="B35" s="152" t="s">
        <v>326</v>
      </c>
      <c r="C35" s="135" t="s">
        <v>327</v>
      </c>
      <c r="D35" s="30"/>
      <c r="E35" s="139"/>
      <c r="F35" s="161"/>
      <c r="G35" s="159"/>
    </row>
    <row r="36" spans="1:7" ht="13.8" x14ac:dyDescent="0.3">
      <c r="A36" s="141"/>
      <c r="B36" s="152" t="s">
        <v>328</v>
      </c>
      <c r="C36" s="135"/>
      <c r="D36" s="30"/>
      <c r="E36" s="139"/>
      <c r="F36" s="161"/>
      <c r="G36" s="159"/>
    </row>
    <row r="37" spans="1:7" ht="41.4" x14ac:dyDescent="0.3">
      <c r="A37" s="141" t="s">
        <v>329</v>
      </c>
      <c r="B37" s="152"/>
      <c r="C37" s="155" t="s">
        <v>400</v>
      </c>
      <c r="D37" s="30" t="s">
        <v>300</v>
      </c>
      <c r="E37" s="139">
        <v>1</v>
      </c>
      <c r="F37" s="133"/>
      <c r="G37" s="158">
        <f>E37*F37</f>
        <v>0</v>
      </c>
    </row>
    <row r="38" spans="1:7" ht="13.8" x14ac:dyDescent="0.3">
      <c r="A38" s="141"/>
      <c r="B38" s="152"/>
      <c r="C38" s="155"/>
      <c r="D38" s="30"/>
      <c r="E38" s="139"/>
      <c r="F38" s="132"/>
      <c r="G38" s="159"/>
    </row>
    <row r="39" spans="1:7" ht="27.6" x14ac:dyDescent="0.3">
      <c r="A39" s="141" t="s">
        <v>330</v>
      </c>
      <c r="B39" s="152" t="s">
        <v>331</v>
      </c>
      <c r="C39" s="155" t="s">
        <v>332</v>
      </c>
      <c r="D39" s="30" t="s">
        <v>300</v>
      </c>
      <c r="E39" s="131">
        <v>1</v>
      </c>
      <c r="F39" s="164"/>
      <c r="G39" s="158">
        <f>E39*F39</f>
        <v>0</v>
      </c>
    </row>
    <row r="40" spans="1:7" ht="13.8" x14ac:dyDescent="0.3">
      <c r="A40" s="141"/>
      <c r="B40" s="152"/>
      <c r="C40" s="155"/>
      <c r="D40" s="30"/>
      <c r="E40" s="139"/>
      <c r="F40" s="161"/>
      <c r="G40" s="159"/>
    </row>
    <row r="41" spans="1:7" ht="27.6" x14ac:dyDescent="0.3">
      <c r="A41" s="141" t="s">
        <v>333</v>
      </c>
      <c r="B41" s="152" t="s">
        <v>334</v>
      </c>
      <c r="C41" s="155" t="s">
        <v>335</v>
      </c>
      <c r="D41" s="30" t="s">
        <v>300</v>
      </c>
      <c r="E41" s="131">
        <v>1</v>
      </c>
      <c r="F41" s="164"/>
      <c r="G41" s="158">
        <f>E41*F41</f>
        <v>0</v>
      </c>
    </row>
    <row r="42" spans="1:7" ht="13.8" x14ac:dyDescent="0.3">
      <c r="A42" s="141"/>
      <c r="B42" s="152"/>
      <c r="C42" s="155"/>
      <c r="D42" s="30"/>
      <c r="E42" s="131"/>
      <c r="F42" s="164"/>
      <c r="G42" s="159"/>
    </row>
    <row r="43" spans="1:7" ht="13.8" x14ac:dyDescent="0.3">
      <c r="A43" s="141"/>
      <c r="B43" s="152" t="s">
        <v>8</v>
      </c>
      <c r="C43" s="135" t="s">
        <v>336</v>
      </c>
      <c r="D43" s="150"/>
      <c r="E43" s="139"/>
      <c r="F43" s="161"/>
      <c r="G43" s="159"/>
    </row>
    <row r="44" spans="1:7" ht="13.8" x14ac:dyDescent="0.3">
      <c r="A44" s="141"/>
      <c r="B44" s="152"/>
      <c r="C44" s="135"/>
      <c r="D44" s="150"/>
      <c r="E44" s="139"/>
      <c r="F44" s="161"/>
      <c r="G44" s="159"/>
    </row>
    <row r="45" spans="1:7" ht="24" customHeight="1" x14ac:dyDescent="0.3">
      <c r="A45" s="141" t="s">
        <v>337</v>
      </c>
      <c r="B45" s="152" t="s">
        <v>338</v>
      </c>
      <c r="C45" s="155" t="s">
        <v>339</v>
      </c>
      <c r="D45" s="150" t="s">
        <v>300</v>
      </c>
      <c r="E45" s="139">
        <v>1</v>
      </c>
      <c r="F45" s="161"/>
      <c r="G45" s="158">
        <f>E45*F45</f>
        <v>0</v>
      </c>
    </row>
    <row r="46" spans="1:7" ht="14.4" customHeight="1" thickBot="1" x14ac:dyDescent="0.35">
      <c r="A46" s="141"/>
      <c r="B46" s="152"/>
      <c r="C46" s="155"/>
      <c r="D46" s="150"/>
      <c r="E46" s="139"/>
      <c r="F46" s="161"/>
      <c r="G46" s="159"/>
    </row>
    <row r="47" spans="1:7" ht="14.4" thickBot="1" x14ac:dyDescent="0.35">
      <c r="A47" s="156" t="s">
        <v>397</v>
      </c>
      <c r="B47" s="146"/>
      <c r="C47" s="119"/>
      <c r="D47" s="154"/>
      <c r="E47" s="122"/>
      <c r="F47" s="149"/>
      <c r="G47" s="157">
        <f>SUM(G9:G46)</f>
        <v>0</v>
      </c>
    </row>
    <row r="48" spans="1:7" ht="13.8" x14ac:dyDescent="0.3">
      <c r="A48" s="180" t="s">
        <v>398</v>
      </c>
      <c r="B48" s="181"/>
      <c r="C48" s="182"/>
      <c r="D48" s="183"/>
      <c r="E48" s="184"/>
      <c r="F48" s="185"/>
      <c r="G48" s="186">
        <f>G47</f>
        <v>0</v>
      </c>
    </row>
    <row r="49" spans="1:7" ht="13.8" x14ac:dyDescent="0.3">
      <c r="A49" s="141"/>
      <c r="B49" s="152"/>
      <c r="C49" s="155"/>
      <c r="D49" s="150"/>
      <c r="E49" s="139"/>
      <c r="F49" s="161"/>
      <c r="G49" s="159"/>
    </row>
    <row r="50" spans="1:7" ht="27.6" x14ac:dyDescent="0.3">
      <c r="A50" s="141" t="s">
        <v>340</v>
      </c>
      <c r="B50" s="152"/>
      <c r="C50" s="155" t="s">
        <v>664</v>
      </c>
      <c r="D50" s="150" t="s">
        <v>300</v>
      </c>
      <c r="E50" s="139">
        <v>1</v>
      </c>
      <c r="F50" s="161"/>
      <c r="G50" s="158">
        <f>E50*F50</f>
        <v>0</v>
      </c>
    </row>
    <row r="51" spans="1:7" ht="13.8" x14ac:dyDescent="0.3">
      <c r="A51" s="141"/>
      <c r="B51" s="152"/>
      <c r="C51" s="155"/>
      <c r="D51" s="150"/>
      <c r="E51" s="139"/>
      <c r="F51" s="161"/>
      <c r="G51" s="159"/>
    </row>
    <row r="52" spans="1:7" ht="13.8" x14ac:dyDescent="0.3">
      <c r="A52" s="141" t="s">
        <v>341</v>
      </c>
      <c r="B52" s="152" t="s">
        <v>8</v>
      </c>
      <c r="C52" s="155" t="s">
        <v>336</v>
      </c>
      <c r="D52" s="150" t="s">
        <v>300</v>
      </c>
      <c r="E52" s="139">
        <v>1</v>
      </c>
      <c r="F52" s="161"/>
      <c r="G52" s="158">
        <f>E52*F52</f>
        <v>0</v>
      </c>
    </row>
    <row r="53" spans="1:7" ht="13.8" x14ac:dyDescent="0.3">
      <c r="A53" s="141"/>
      <c r="B53" s="152"/>
      <c r="C53" s="155"/>
      <c r="D53" s="150"/>
      <c r="E53" s="139"/>
      <c r="F53" s="161"/>
      <c r="G53" s="159"/>
    </row>
    <row r="54" spans="1:7" ht="13.8" x14ac:dyDescent="0.3">
      <c r="A54" s="141" t="s">
        <v>343</v>
      </c>
      <c r="B54" s="152" t="s">
        <v>13</v>
      </c>
      <c r="C54" s="155" t="s">
        <v>342</v>
      </c>
      <c r="D54" s="150" t="s">
        <v>300</v>
      </c>
      <c r="E54" s="139">
        <v>1</v>
      </c>
      <c r="F54" s="161"/>
      <c r="G54" s="158">
        <f>E54*F54</f>
        <v>0</v>
      </c>
    </row>
    <row r="55" spans="1:7" ht="13.8" x14ac:dyDescent="0.3">
      <c r="A55" s="141"/>
      <c r="B55" s="152"/>
      <c r="C55" s="155"/>
      <c r="D55" s="150"/>
      <c r="E55" s="139"/>
      <c r="F55" s="161"/>
      <c r="G55" s="159"/>
    </row>
    <row r="56" spans="1:7" ht="27.6" x14ac:dyDescent="0.3">
      <c r="A56" s="141" t="s">
        <v>543</v>
      </c>
      <c r="B56" s="152" t="s">
        <v>344</v>
      </c>
      <c r="C56" s="155" t="s">
        <v>345</v>
      </c>
      <c r="D56" s="150" t="s">
        <v>300</v>
      </c>
      <c r="E56" s="139">
        <v>1</v>
      </c>
      <c r="F56" s="161"/>
      <c r="G56" s="158">
        <f>E56*F56</f>
        <v>0</v>
      </c>
    </row>
    <row r="57" spans="1:7" ht="13.8" x14ac:dyDescent="0.3">
      <c r="A57" s="141"/>
      <c r="B57" s="152"/>
      <c r="C57" s="155"/>
      <c r="D57" s="150"/>
      <c r="E57" s="139"/>
      <c r="F57" s="161"/>
      <c r="G57" s="158"/>
    </row>
    <row r="58" spans="1:7" ht="41.4" x14ac:dyDescent="0.3">
      <c r="A58" s="141" t="s">
        <v>665</v>
      </c>
      <c r="B58" s="152"/>
      <c r="C58" s="155" t="s">
        <v>544</v>
      </c>
      <c r="D58" s="150" t="s">
        <v>300</v>
      </c>
      <c r="E58" s="139">
        <v>1</v>
      </c>
      <c r="F58" s="161"/>
      <c r="G58" s="158">
        <f>E58*F58</f>
        <v>0</v>
      </c>
    </row>
    <row r="59" spans="1:7" ht="13.8" x14ac:dyDescent="0.3">
      <c r="A59" s="141"/>
      <c r="B59" s="152"/>
      <c r="C59" s="155"/>
      <c r="D59" s="150"/>
      <c r="E59" s="139"/>
      <c r="F59" s="161"/>
      <c r="G59" s="158"/>
    </row>
    <row r="60" spans="1:7" ht="13.8" x14ac:dyDescent="0.3">
      <c r="A60" s="138" t="s">
        <v>346</v>
      </c>
      <c r="B60" s="152">
        <v>8.4</v>
      </c>
      <c r="C60" s="137" t="s">
        <v>347</v>
      </c>
      <c r="D60" s="150"/>
      <c r="E60" s="139"/>
      <c r="F60" s="161"/>
      <c r="G60" s="159"/>
    </row>
    <row r="61" spans="1:7" ht="13.8" x14ac:dyDescent="0.3">
      <c r="A61" s="138"/>
      <c r="B61" s="152"/>
      <c r="C61" s="137"/>
      <c r="D61" s="150"/>
      <c r="E61" s="139"/>
      <c r="F61" s="161"/>
      <c r="G61" s="159"/>
    </row>
    <row r="62" spans="1:7" ht="27.6" x14ac:dyDescent="0.3">
      <c r="A62" s="141" t="s">
        <v>348</v>
      </c>
      <c r="B62" s="152" t="s">
        <v>315</v>
      </c>
      <c r="C62" s="155" t="s">
        <v>316</v>
      </c>
      <c r="D62" s="150" t="s">
        <v>300</v>
      </c>
      <c r="E62" s="139">
        <v>1</v>
      </c>
      <c r="F62" s="161"/>
      <c r="G62" s="158">
        <f>E62*F62</f>
        <v>0</v>
      </c>
    </row>
    <row r="63" spans="1:7" ht="13.8" x14ac:dyDescent="0.3">
      <c r="A63" s="141"/>
      <c r="B63" s="152"/>
      <c r="C63" s="155"/>
      <c r="D63" s="150"/>
      <c r="E63" s="139"/>
      <c r="F63" s="161"/>
      <c r="G63" s="159"/>
    </row>
    <row r="64" spans="1:7" ht="13.8" x14ac:dyDescent="0.3">
      <c r="A64" s="141" t="s">
        <v>349</v>
      </c>
      <c r="B64" s="152" t="s">
        <v>21</v>
      </c>
      <c r="C64" s="155" t="s">
        <v>350</v>
      </c>
      <c r="D64" s="150" t="s">
        <v>300</v>
      </c>
      <c r="E64" s="139">
        <v>1</v>
      </c>
      <c r="F64" s="161"/>
      <c r="G64" s="158">
        <f>E64*F64</f>
        <v>0</v>
      </c>
    </row>
    <row r="65" spans="1:7" ht="13.8" x14ac:dyDescent="0.3">
      <c r="A65" s="141"/>
      <c r="B65" s="152"/>
      <c r="C65" s="155"/>
      <c r="D65" s="150"/>
      <c r="E65" s="139"/>
      <c r="F65" s="161"/>
      <c r="G65" s="159"/>
    </row>
    <row r="66" spans="1:7" ht="13.8" x14ac:dyDescent="0.3">
      <c r="A66" s="141"/>
      <c r="B66" s="152" t="s">
        <v>351</v>
      </c>
      <c r="C66" s="135" t="s">
        <v>352</v>
      </c>
      <c r="D66" s="150"/>
      <c r="E66" s="139"/>
      <c r="F66" s="161"/>
      <c r="G66" s="159"/>
    </row>
    <row r="67" spans="1:7" ht="13.8" x14ac:dyDescent="0.3">
      <c r="A67" s="141"/>
      <c r="B67" s="152"/>
      <c r="C67" s="135"/>
      <c r="D67" s="150"/>
      <c r="E67" s="139"/>
      <c r="F67" s="161"/>
      <c r="G67" s="159"/>
    </row>
    <row r="68" spans="1:7" ht="13.8" x14ac:dyDescent="0.3">
      <c r="A68" s="141" t="s">
        <v>353</v>
      </c>
      <c r="B68" s="152" t="s">
        <v>354</v>
      </c>
      <c r="C68" s="155" t="s">
        <v>545</v>
      </c>
      <c r="D68" s="150" t="s">
        <v>300</v>
      </c>
      <c r="E68" s="139">
        <v>1</v>
      </c>
      <c r="F68" s="161"/>
      <c r="G68" s="158">
        <f>E68*F68</f>
        <v>0</v>
      </c>
    </row>
    <row r="69" spans="1:7" ht="13.8" x14ac:dyDescent="0.3">
      <c r="A69" s="141"/>
      <c r="B69" s="152"/>
      <c r="C69" s="155"/>
      <c r="D69" s="150"/>
      <c r="E69" s="139"/>
      <c r="F69" s="161"/>
      <c r="G69" s="159"/>
    </row>
    <row r="70" spans="1:7" ht="13.8" x14ac:dyDescent="0.3">
      <c r="A70" s="141" t="s">
        <v>355</v>
      </c>
      <c r="B70" s="152" t="s">
        <v>356</v>
      </c>
      <c r="C70" s="155" t="s">
        <v>327</v>
      </c>
      <c r="D70" s="150" t="s">
        <v>300</v>
      </c>
      <c r="E70" s="139">
        <v>1</v>
      </c>
      <c r="F70" s="161"/>
      <c r="G70" s="158">
        <f>E70*F70</f>
        <v>0</v>
      </c>
    </row>
    <row r="71" spans="1:7" ht="13.8" x14ac:dyDescent="0.3">
      <c r="A71" s="141"/>
      <c r="B71" s="152"/>
      <c r="C71" s="155"/>
      <c r="D71" s="150"/>
      <c r="E71" s="139"/>
      <c r="F71" s="161"/>
      <c r="G71" s="159"/>
    </row>
    <row r="72" spans="1:7" ht="24" customHeight="1" x14ac:dyDescent="0.3">
      <c r="A72" s="141" t="s">
        <v>357</v>
      </c>
      <c r="B72" s="152" t="s">
        <v>358</v>
      </c>
      <c r="C72" s="155" t="s">
        <v>359</v>
      </c>
      <c r="D72" s="150" t="s">
        <v>300</v>
      </c>
      <c r="E72" s="139">
        <v>1</v>
      </c>
      <c r="F72" s="161"/>
      <c r="G72" s="158">
        <f>E72*F72</f>
        <v>0</v>
      </c>
    </row>
    <row r="73" spans="1:7" ht="13.8" x14ac:dyDescent="0.3">
      <c r="A73" s="141"/>
      <c r="B73" s="152"/>
      <c r="C73" s="155"/>
      <c r="D73" s="150"/>
      <c r="E73" s="139"/>
      <c r="F73" s="161"/>
      <c r="G73" s="159"/>
    </row>
    <row r="74" spans="1:7" ht="27.6" x14ac:dyDescent="0.3">
      <c r="A74" s="141" t="s">
        <v>360</v>
      </c>
      <c r="B74" s="152" t="s">
        <v>361</v>
      </c>
      <c r="C74" s="155" t="s">
        <v>362</v>
      </c>
      <c r="D74" s="150" t="s">
        <v>300</v>
      </c>
      <c r="E74" s="139">
        <v>1</v>
      </c>
      <c r="F74" s="161"/>
      <c r="G74" s="158">
        <f>E74*F74</f>
        <v>0</v>
      </c>
    </row>
    <row r="75" spans="1:7" ht="13.8" x14ac:dyDescent="0.3">
      <c r="A75" s="141"/>
      <c r="B75" s="152"/>
      <c r="C75" s="155"/>
      <c r="D75" s="150"/>
      <c r="E75" s="139"/>
      <c r="F75" s="161"/>
      <c r="G75" s="159"/>
    </row>
    <row r="76" spans="1:7" s="130" customFormat="1" ht="13.8" x14ac:dyDescent="0.3">
      <c r="A76" s="141" t="s">
        <v>363</v>
      </c>
      <c r="B76" s="152" t="s">
        <v>364</v>
      </c>
      <c r="C76" s="155" t="s">
        <v>365</v>
      </c>
      <c r="D76" s="150" t="s">
        <v>300</v>
      </c>
      <c r="E76" s="139">
        <v>1</v>
      </c>
      <c r="F76" s="161"/>
      <c r="G76" s="159"/>
    </row>
    <row r="77" spans="1:7" s="130" customFormat="1" ht="13.8" x14ac:dyDescent="0.3">
      <c r="A77" s="141"/>
      <c r="B77" s="152"/>
      <c r="C77" s="155"/>
      <c r="D77" s="150"/>
      <c r="E77" s="139"/>
      <c r="F77" s="161"/>
      <c r="G77" s="159"/>
    </row>
    <row r="78" spans="1:7" ht="27.6" x14ac:dyDescent="0.3">
      <c r="A78" s="141" t="s">
        <v>366</v>
      </c>
      <c r="B78" s="152" t="s">
        <v>334</v>
      </c>
      <c r="C78" s="155" t="s">
        <v>367</v>
      </c>
      <c r="D78" s="150" t="s">
        <v>300</v>
      </c>
      <c r="E78" s="139">
        <v>1</v>
      </c>
      <c r="F78" s="161"/>
      <c r="G78" s="158">
        <f>E78*F78</f>
        <v>0</v>
      </c>
    </row>
    <row r="79" spans="1:7" ht="13.8" x14ac:dyDescent="0.3">
      <c r="A79" s="141"/>
      <c r="B79" s="152"/>
      <c r="C79" s="155"/>
      <c r="D79" s="150"/>
      <c r="E79" s="139"/>
      <c r="F79" s="161"/>
      <c r="G79" s="159"/>
    </row>
    <row r="80" spans="1:7" ht="13.8" x14ac:dyDescent="0.3">
      <c r="A80" s="141"/>
      <c r="B80" s="152" t="s">
        <v>368</v>
      </c>
      <c r="C80" s="135" t="s">
        <v>369</v>
      </c>
      <c r="D80" s="129"/>
      <c r="E80" s="128"/>
      <c r="F80" s="165"/>
      <c r="G80" s="159"/>
    </row>
    <row r="81" spans="1:7" ht="13.8" x14ac:dyDescent="0.3">
      <c r="A81" s="141"/>
      <c r="B81" s="152"/>
      <c r="C81" s="135"/>
      <c r="D81" s="129"/>
      <c r="E81" s="128"/>
      <c r="F81" s="165"/>
      <c r="G81" s="159"/>
    </row>
    <row r="82" spans="1:7" ht="27.6" x14ac:dyDescent="0.3">
      <c r="A82" s="141" t="s">
        <v>370</v>
      </c>
      <c r="B82" s="152" t="s">
        <v>338</v>
      </c>
      <c r="C82" s="155" t="s">
        <v>371</v>
      </c>
      <c r="D82" s="150" t="s">
        <v>300</v>
      </c>
      <c r="E82" s="139">
        <v>1</v>
      </c>
      <c r="F82" s="161"/>
      <c r="G82" s="158">
        <f>E82*F82</f>
        <v>0</v>
      </c>
    </row>
    <row r="83" spans="1:7" ht="13.8" x14ac:dyDescent="0.3">
      <c r="A83" s="141"/>
      <c r="B83" s="152"/>
      <c r="C83" s="155"/>
      <c r="D83" s="150"/>
      <c r="E83" s="139"/>
      <c r="F83" s="161"/>
      <c r="G83" s="159"/>
    </row>
    <row r="84" spans="1:7" ht="27.6" x14ac:dyDescent="0.3">
      <c r="A84" s="141" t="s">
        <v>372</v>
      </c>
      <c r="B84" s="152" t="s">
        <v>344</v>
      </c>
      <c r="C84" s="155" t="s">
        <v>373</v>
      </c>
      <c r="D84" s="150" t="s">
        <v>300</v>
      </c>
      <c r="E84" s="139">
        <v>1</v>
      </c>
      <c r="F84" s="161"/>
      <c r="G84" s="158">
        <f>E84*F84</f>
        <v>0</v>
      </c>
    </row>
    <row r="85" spans="1:7" ht="13.8" x14ac:dyDescent="0.3">
      <c r="A85" s="141"/>
      <c r="B85" s="152"/>
      <c r="C85" s="155"/>
      <c r="D85" s="150"/>
      <c r="E85" s="139"/>
      <c r="F85" s="161"/>
      <c r="G85" s="158"/>
    </row>
    <row r="86" spans="1:7" ht="27.6" x14ac:dyDescent="0.3">
      <c r="A86" s="141" t="s">
        <v>374</v>
      </c>
      <c r="B86" s="152" t="s">
        <v>375</v>
      </c>
      <c r="C86" s="155" t="s">
        <v>376</v>
      </c>
      <c r="D86" s="150" t="s">
        <v>300</v>
      </c>
      <c r="E86" s="139">
        <v>1</v>
      </c>
      <c r="F86" s="161"/>
      <c r="G86" s="158">
        <f>E86*F86</f>
        <v>0</v>
      </c>
    </row>
    <row r="87" spans="1:7" ht="13.8" x14ac:dyDescent="0.3">
      <c r="A87" s="141"/>
      <c r="B87" s="152"/>
      <c r="C87" s="155"/>
      <c r="D87" s="150"/>
      <c r="E87" s="139"/>
      <c r="F87" s="161"/>
      <c r="G87" s="158"/>
    </row>
    <row r="88" spans="1:7" ht="27.6" x14ac:dyDescent="0.3">
      <c r="A88" s="138" t="s">
        <v>377</v>
      </c>
      <c r="B88" s="152" t="s">
        <v>378</v>
      </c>
      <c r="C88" s="127" t="s">
        <v>379</v>
      </c>
      <c r="D88" s="166"/>
      <c r="E88" s="139"/>
      <c r="F88" s="161"/>
      <c r="G88" s="158"/>
    </row>
    <row r="89" spans="1:7" ht="10.8" customHeight="1" x14ac:dyDescent="0.3">
      <c r="A89" s="138"/>
      <c r="B89" s="152"/>
      <c r="C89" s="127"/>
      <c r="D89" s="166"/>
      <c r="E89" s="139"/>
      <c r="F89" s="161"/>
      <c r="G89" s="158"/>
    </row>
    <row r="90" spans="1:7" ht="25.5" customHeight="1" thickBot="1" x14ac:dyDescent="0.35">
      <c r="A90" s="141" t="s">
        <v>380</v>
      </c>
      <c r="B90" s="152" t="s">
        <v>15</v>
      </c>
      <c r="C90" s="155" t="s">
        <v>381</v>
      </c>
      <c r="D90" s="152" t="s">
        <v>61</v>
      </c>
      <c r="E90" s="139">
        <v>1</v>
      </c>
      <c r="F90" s="161"/>
      <c r="G90" s="158">
        <f>E90*F90</f>
        <v>0</v>
      </c>
    </row>
    <row r="91" spans="1:7" ht="15.6" customHeight="1" thickBot="1" x14ac:dyDescent="0.35">
      <c r="A91" s="156" t="s">
        <v>397</v>
      </c>
      <c r="B91" s="146"/>
      <c r="C91" s="119"/>
      <c r="D91" s="154"/>
      <c r="E91" s="122"/>
      <c r="F91" s="149"/>
      <c r="G91" s="157">
        <f>SUM(G48:G90)</f>
        <v>0</v>
      </c>
    </row>
    <row r="92" spans="1:7" ht="16.2" customHeight="1" x14ac:dyDescent="0.3">
      <c r="A92" s="180" t="s">
        <v>398</v>
      </c>
      <c r="B92" s="181"/>
      <c r="C92" s="182"/>
      <c r="D92" s="183"/>
      <c r="E92" s="184"/>
      <c r="F92" s="185"/>
      <c r="G92" s="186">
        <f>G91</f>
        <v>0</v>
      </c>
    </row>
    <row r="93" spans="1:7" ht="27.6" x14ac:dyDescent="0.3">
      <c r="A93" s="141" t="s">
        <v>382</v>
      </c>
      <c r="B93" s="152" t="s">
        <v>383</v>
      </c>
      <c r="C93" s="124" t="s">
        <v>384</v>
      </c>
      <c r="D93" s="150"/>
      <c r="E93" s="139"/>
      <c r="F93" s="161"/>
      <c r="G93" s="159"/>
    </row>
    <row r="94" spans="1:7" ht="13.8" x14ac:dyDescent="0.3">
      <c r="A94" s="141"/>
      <c r="B94" s="152"/>
      <c r="C94" s="124"/>
      <c r="D94" s="150"/>
      <c r="E94" s="139"/>
      <c r="F94" s="161"/>
      <c r="G94" s="159"/>
    </row>
    <row r="95" spans="1:7" ht="112.2" customHeight="1" x14ac:dyDescent="0.3">
      <c r="A95" s="141"/>
      <c r="B95" s="152"/>
      <c r="C95" s="212" t="s">
        <v>547</v>
      </c>
      <c r="D95" s="150"/>
      <c r="E95" s="139"/>
      <c r="F95" s="161"/>
      <c r="G95" s="159"/>
    </row>
    <row r="96" spans="1:7" ht="13.8" x14ac:dyDescent="0.3">
      <c r="A96" s="141"/>
      <c r="B96" s="152"/>
      <c r="C96" s="126"/>
      <c r="D96" s="150"/>
      <c r="E96" s="139"/>
      <c r="F96" s="161"/>
      <c r="G96" s="159"/>
    </row>
    <row r="97" spans="1:7" ht="13.8" x14ac:dyDescent="0.3">
      <c r="A97" s="141" t="s">
        <v>385</v>
      </c>
      <c r="B97" s="152" t="s">
        <v>386</v>
      </c>
      <c r="C97" s="126" t="s">
        <v>387</v>
      </c>
      <c r="D97" s="150"/>
      <c r="E97" s="139"/>
      <c r="F97" s="161"/>
      <c r="G97" s="159"/>
    </row>
    <row r="98" spans="1:7" ht="13.8" x14ac:dyDescent="0.3">
      <c r="A98" s="141"/>
      <c r="B98" s="152"/>
      <c r="C98" s="126"/>
      <c r="D98" s="150"/>
      <c r="E98" s="139"/>
      <c r="F98" s="161"/>
      <c r="G98" s="159"/>
    </row>
    <row r="99" spans="1:7" ht="13.8" x14ac:dyDescent="0.3">
      <c r="A99" s="141" t="s">
        <v>548</v>
      </c>
      <c r="B99" s="152"/>
      <c r="C99" s="126" t="s">
        <v>389</v>
      </c>
      <c r="D99" s="150" t="s">
        <v>390</v>
      </c>
      <c r="E99" s="139">
        <v>220</v>
      </c>
      <c r="F99" s="161"/>
      <c r="G99" s="158">
        <f t="shared" ref="G99:G105" si="1">E99*F99</f>
        <v>0</v>
      </c>
    </row>
    <row r="100" spans="1:7" ht="13.8" x14ac:dyDescent="0.3">
      <c r="A100" s="141"/>
      <c r="B100" s="152"/>
      <c r="C100" s="126"/>
      <c r="D100" s="150"/>
      <c r="E100" s="139"/>
      <c r="F100" s="161"/>
      <c r="G100" s="158"/>
    </row>
    <row r="101" spans="1:7" ht="13.8" x14ac:dyDescent="0.3">
      <c r="A101" s="141" t="s">
        <v>549</v>
      </c>
      <c r="B101" s="152"/>
      <c r="C101" s="126" t="s">
        <v>391</v>
      </c>
      <c r="D101" s="150" t="s">
        <v>390</v>
      </c>
      <c r="E101" s="139">
        <v>110</v>
      </c>
      <c r="F101" s="161"/>
      <c r="G101" s="158">
        <f t="shared" si="1"/>
        <v>0</v>
      </c>
    </row>
    <row r="102" spans="1:7" ht="13.8" x14ac:dyDescent="0.3">
      <c r="A102" s="141"/>
      <c r="B102" s="152"/>
      <c r="C102" s="126"/>
      <c r="D102" s="150"/>
      <c r="E102" s="139"/>
      <c r="F102" s="161"/>
      <c r="G102" s="158"/>
    </row>
    <row r="103" spans="1:7" ht="13.8" x14ac:dyDescent="0.3">
      <c r="A103" s="141" t="s">
        <v>550</v>
      </c>
      <c r="B103" s="152"/>
      <c r="C103" s="126" t="s">
        <v>392</v>
      </c>
      <c r="D103" s="150" t="s">
        <v>390</v>
      </c>
      <c r="E103" s="139">
        <v>110</v>
      </c>
      <c r="F103" s="161"/>
      <c r="G103" s="158">
        <f t="shared" si="1"/>
        <v>0</v>
      </c>
    </row>
    <row r="104" spans="1:7" ht="13.8" x14ac:dyDescent="0.3">
      <c r="A104" s="141"/>
      <c r="B104" s="152"/>
      <c r="C104" s="126"/>
      <c r="D104" s="150"/>
      <c r="E104" s="139"/>
      <c r="F104" s="161"/>
      <c r="G104" s="158"/>
    </row>
    <row r="105" spans="1:7" ht="13.8" x14ac:dyDescent="0.3">
      <c r="A105" s="141" t="s">
        <v>551</v>
      </c>
      <c r="B105" s="152"/>
      <c r="C105" s="126" t="s">
        <v>393</v>
      </c>
      <c r="D105" s="150" t="s">
        <v>390</v>
      </c>
      <c r="E105" s="139">
        <v>40</v>
      </c>
      <c r="F105" s="161"/>
      <c r="G105" s="158">
        <f t="shared" si="1"/>
        <v>0</v>
      </c>
    </row>
    <row r="106" spans="1:7" ht="13.8" x14ac:dyDescent="0.3">
      <c r="A106" s="141"/>
      <c r="B106" s="152"/>
      <c r="C106" s="126"/>
      <c r="D106" s="150"/>
      <c r="E106" s="139"/>
      <c r="F106" s="161"/>
      <c r="G106" s="159"/>
    </row>
    <row r="107" spans="1:7" ht="31.8" customHeight="1" x14ac:dyDescent="0.3">
      <c r="A107" s="141" t="s">
        <v>552</v>
      </c>
      <c r="B107" s="152" t="s">
        <v>394</v>
      </c>
      <c r="C107" s="126" t="s">
        <v>395</v>
      </c>
      <c r="D107" s="150" t="s">
        <v>390</v>
      </c>
      <c r="E107" s="139">
        <v>20</v>
      </c>
      <c r="F107" s="161"/>
      <c r="G107" s="158">
        <f>E107*F107</f>
        <v>0</v>
      </c>
    </row>
    <row r="108" spans="1:7" ht="31.8" customHeight="1" x14ac:dyDescent="0.3">
      <c r="A108" s="141" t="s">
        <v>388</v>
      </c>
      <c r="B108" s="152">
        <v>8.6999999999999993</v>
      </c>
      <c r="C108" s="126" t="s">
        <v>553</v>
      </c>
      <c r="D108" s="150" t="s">
        <v>390</v>
      </c>
      <c r="E108" s="139"/>
      <c r="F108" s="161"/>
      <c r="G108" s="159"/>
    </row>
    <row r="109" spans="1:7" ht="31.8" customHeight="1" x14ac:dyDescent="0.3">
      <c r="A109" s="141" t="s">
        <v>555</v>
      </c>
      <c r="B109" s="152"/>
      <c r="C109" s="126" t="s">
        <v>554</v>
      </c>
      <c r="D109" s="150" t="s">
        <v>390</v>
      </c>
      <c r="E109" s="139">
        <v>80</v>
      </c>
      <c r="F109" s="161"/>
      <c r="G109" s="158">
        <f t="shared" ref="G109:G114" si="2">E109*F109</f>
        <v>0</v>
      </c>
    </row>
    <row r="110" spans="1:7" ht="31.8" customHeight="1" x14ac:dyDescent="0.3">
      <c r="A110" s="141" t="s">
        <v>556</v>
      </c>
      <c r="B110" s="152"/>
      <c r="C110" s="126" t="s">
        <v>557</v>
      </c>
      <c r="D110" s="150" t="s">
        <v>390</v>
      </c>
      <c r="E110" s="139">
        <v>80</v>
      </c>
      <c r="F110" s="161"/>
      <c r="G110" s="158">
        <f t="shared" si="2"/>
        <v>0</v>
      </c>
    </row>
    <row r="111" spans="1:7" ht="31.8" customHeight="1" x14ac:dyDescent="0.3">
      <c r="A111" s="141" t="s">
        <v>562</v>
      </c>
      <c r="B111" s="152"/>
      <c r="C111" s="126" t="s">
        <v>558</v>
      </c>
      <c r="D111" s="150" t="s">
        <v>390</v>
      </c>
      <c r="E111" s="139">
        <v>60</v>
      </c>
      <c r="F111" s="161"/>
      <c r="G111" s="158">
        <f t="shared" si="2"/>
        <v>0</v>
      </c>
    </row>
    <row r="112" spans="1:7" ht="31.8" customHeight="1" x14ac:dyDescent="0.3">
      <c r="A112" s="141" t="s">
        <v>563</v>
      </c>
      <c r="B112" s="152"/>
      <c r="C112" s="126" t="s">
        <v>559</v>
      </c>
      <c r="D112" s="150" t="s">
        <v>390</v>
      </c>
      <c r="E112" s="139">
        <v>80</v>
      </c>
      <c r="F112" s="161"/>
      <c r="G112" s="158">
        <f t="shared" si="2"/>
        <v>0</v>
      </c>
    </row>
    <row r="113" spans="1:7" ht="31.8" customHeight="1" x14ac:dyDescent="0.3">
      <c r="A113" s="141" t="s">
        <v>564</v>
      </c>
      <c r="B113" s="152"/>
      <c r="C113" s="126" t="s">
        <v>560</v>
      </c>
      <c r="D113" s="150" t="s">
        <v>390</v>
      </c>
      <c r="E113" s="139">
        <v>60</v>
      </c>
      <c r="F113" s="161"/>
      <c r="G113" s="158">
        <f t="shared" si="2"/>
        <v>0</v>
      </c>
    </row>
    <row r="114" spans="1:7" ht="31.8" customHeight="1" x14ac:dyDescent="0.3">
      <c r="A114" s="141" t="s">
        <v>565</v>
      </c>
      <c r="B114" s="152"/>
      <c r="C114" s="126" t="s">
        <v>561</v>
      </c>
      <c r="D114" s="150" t="s">
        <v>390</v>
      </c>
      <c r="E114" s="139">
        <v>80</v>
      </c>
      <c r="F114" s="161"/>
      <c r="G114" s="158">
        <f t="shared" si="2"/>
        <v>0</v>
      </c>
    </row>
    <row r="115" spans="1:7" ht="31.8" customHeight="1" x14ac:dyDescent="0.3">
      <c r="A115" s="141" t="s">
        <v>566</v>
      </c>
      <c r="B115" s="152">
        <v>8.8000000000000007</v>
      </c>
      <c r="C115" s="124" t="s">
        <v>567</v>
      </c>
      <c r="D115" s="150"/>
      <c r="E115" s="139"/>
      <c r="F115" s="161"/>
      <c r="G115" s="159"/>
    </row>
    <row r="116" spans="1:7" ht="31.8" customHeight="1" x14ac:dyDescent="0.3">
      <c r="A116" s="141" t="s">
        <v>568</v>
      </c>
      <c r="B116" s="152" t="s">
        <v>571</v>
      </c>
      <c r="C116" s="126" t="s">
        <v>569</v>
      </c>
      <c r="D116" s="150" t="s">
        <v>300</v>
      </c>
      <c r="E116" s="139">
        <v>1</v>
      </c>
      <c r="F116" s="161"/>
      <c r="G116" s="158">
        <f t="shared" ref="G116:G119" si="3">E116*F116</f>
        <v>0</v>
      </c>
    </row>
    <row r="117" spans="1:7" ht="31.8" customHeight="1" x14ac:dyDescent="0.3">
      <c r="A117" s="141" t="s">
        <v>570</v>
      </c>
      <c r="B117" s="152" t="s">
        <v>572</v>
      </c>
      <c r="C117" s="126" t="s">
        <v>575</v>
      </c>
      <c r="D117" s="150"/>
      <c r="E117" s="139"/>
      <c r="F117" s="161"/>
      <c r="G117" s="158">
        <f t="shared" si="3"/>
        <v>0</v>
      </c>
    </row>
    <row r="118" spans="1:7" ht="31.8" customHeight="1" x14ac:dyDescent="0.3">
      <c r="A118" s="141" t="s">
        <v>573</v>
      </c>
      <c r="B118" s="152" t="s">
        <v>578</v>
      </c>
      <c r="C118" s="126" t="s">
        <v>574</v>
      </c>
      <c r="D118" s="150" t="s">
        <v>576</v>
      </c>
      <c r="E118" s="139">
        <v>15</v>
      </c>
      <c r="F118" s="161"/>
      <c r="G118" s="158">
        <f t="shared" si="3"/>
        <v>0</v>
      </c>
    </row>
    <row r="119" spans="1:7" ht="31.8" customHeight="1" x14ac:dyDescent="0.3">
      <c r="A119" s="141" t="s">
        <v>577</v>
      </c>
      <c r="B119" s="152" t="s">
        <v>578</v>
      </c>
      <c r="C119" s="126" t="s">
        <v>579</v>
      </c>
      <c r="D119" s="150" t="s">
        <v>300</v>
      </c>
      <c r="E119" s="139">
        <v>1</v>
      </c>
      <c r="F119" s="161"/>
      <c r="G119" s="158">
        <f t="shared" si="3"/>
        <v>0</v>
      </c>
    </row>
    <row r="120" spans="1:7" ht="31.8" customHeight="1" x14ac:dyDescent="0.3">
      <c r="A120" s="141" t="s">
        <v>580</v>
      </c>
      <c r="B120" s="152" t="s">
        <v>581</v>
      </c>
      <c r="C120" s="126" t="s">
        <v>582</v>
      </c>
      <c r="D120" s="150" t="s">
        <v>61</v>
      </c>
      <c r="E120" s="139">
        <v>1</v>
      </c>
      <c r="F120" s="161"/>
      <c r="G120" s="158">
        <f>E120*F120</f>
        <v>0</v>
      </c>
    </row>
    <row r="121" spans="1:7" ht="14.4" thickBot="1" x14ac:dyDescent="0.35">
      <c r="A121" s="125"/>
      <c r="B121" s="116"/>
      <c r="C121" s="123"/>
      <c r="D121" s="116"/>
      <c r="E121" s="147"/>
      <c r="F121" s="161"/>
      <c r="G121" s="159"/>
    </row>
    <row r="122" spans="1:7" ht="14.4" thickBot="1" x14ac:dyDescent="0.35">
      <c r="A122" s="156" t="s">
        <v>396</v>
      </c>
      <c r="B122" s="146"/>
      <c r="C122" s="119"/>
      <c r="D122" s="154"/>
      <c r="E122" s="122"/>
      <c r="F122" s="149"/>
      <c r="G122" s="157">
        <f>SUM(G92:G121)</f>
        <v>0</v>
      </c>
    </row>
    <row r="123" spans="1:7" x14ac:dyDescent="0.3">
      <c r="A123" s="143"/>
      <c r="B123" s="143"/>
      <c r="C123" s="213"/>
      <c r="D123" s="214"/>
      <c r="E123" s="143"/>
      <c r="F123" s="143"/>
      <c r="G123" s="120"/>
    </row>
    <row r="124" spans="1:7" x14ac:dyDescent="0.3">
      <c r="A124" s="143"/>
      <c r="B124" s="143"/>
      <c r="C124" s="213"/>
      <c r="D124" s="143"/>
      <c r="E124" s="143"/>
      <c r="F124" s="143"/>
      <c r="G124" s="120"/>
    </row>
    <row r="125" spans="1:7" x14ac:dyDescent="0.3">
      <c r="A125" s="143"/>
      <c r="B125" s="143"/>
      <c r="D125" s="143"/>
      <c r="E125" s="143"/>
      <c r="F125" s="143"/>
      <c r="G125" s="120"/>
    </row>
    <row r="126" spans="1:7" x14ac:dyDescent="0.3">
      <c r="A126" s="143"/>
      <c r="B126" s="143"/>
      <c r="D126" s="143"/>
      <c r="E126" s="143"/>
      <c r="F126" s="143"/>
      <c r="G126" s="120"/>
    </row>
    <row r="127" spans="1:7" x14ac:dyDescent="0.3">
      <c r="A127" s="143"/>
      <c r="B127" s="143"/>
      <c r="D127" s="143"/>
      <c r="E127" s="143"/>
      <c r="F127" s="143"/>
      <c r="G127" s="120"/>
    </row>
    <row r="128" spans="1:7" x14ac:dyDescent="0.3">
      <c r="A128" s="143"/>
      <c r="B128" s="143"/>
      <c r="D128" s="143"/>
      <c r="E128" s="143"/>
      <c r="F128" s="143"/>
      <c r="G128" s="120"/>
    </row>
    <row r="129" spans="1:7" x14ac:dyDescent="0.3">
      <c r="A129" s="143"/>
      <c r="B129" s="143"/>
      <c r="D129" s="143"/>
      <c r="E129" s="143"/>
      <c r="F129" s="143"/>
      <c r="G129" s="120"/>
    </row>
    <row r="130" spans="1:7" x14ac:dyDescent="0.3">
      <c r="A130" s="143"/>
      <c r="B130" s="143"/>
      <c r="D130" s="143"/>
      <c r="E130" s="143"/>
      <c r="F130" s="143"/>
      <c r="G130" s="120"/>
    </row>
    <row r="131" spans="1:7" x14ac:dyDescent="0.3">
      <c r="A131" s="143"/>
      <c r="B131" s="143"/>
      <c r="D131" s="143"/>
      <c r="E131" s="143"/>
      <c r="F131" s="143"/>
      <c r="G131" s="120"/>
    </row>
    <row r="132" spans="1:7" x14ac:dyDescent="0.3">
      <c r="A132" s="143"/>
      <c r="B132" s="143"/>
      <c r="D132" s="143"/>
      <c r="E132" s="143"/>
      <c r="F132" s="143"/>
      <c r="G132" s="120"/>
    </row>
    <row r="133" spans="1:7" x14ac:dyDescent="0.3">
      <c r="A133" s="143"/>
      <c r="B133" s="143"/>
      <c r="D133" s="143"/>
      <c r="E133" s="143"/>
      <c r="F133" s="143"/>
      <c r="G133" s="120"/>
    </row>
    <row r="134" spans="1:7" x14ac:dyDescent="0.3">
      <c r="A134" s="143"/>
      <c r="B134" s="143"/>
      <c r="D134" s="143"/>
      <c r="E134" s="143"/>
      <c r="F134" s="143"/>
      <c r="G134" s="120"/>
    </row>
    <row r="135" spans="1:7" x14ac:dyDescent="0.3">
      <c r="A135" s="143"/>
      <c r="B135" s="143"/>
      <c r="D135" s="143"/>
      <c r="E135" s="143"/>
      <c r="F135" s="143"/>
      <c r="G135" s="120"/>
    </row>
    <row r="136" spans="1:7" x14ac:dyDescent="0.3">
      <c r="A136" s="143"/>
      <c r="B136" s="143"/>
      <c r="D136" s="143"/>
      <c r="E136" s="143"/>
      <c r="F136" s="143"/>
      <c r="G136" s="120"/>
    </row>
    <row r="137" spans="1:7" x14ac:dyDescent="0.3">
      <c r="A137" s="143"/>
      <c r="B137" s="143"/>
      <c r="D137" s="143"/>
      <c r="E137" s="143"/>
      <c r="F137" s="143"/>
      <c r="G137" s="120"/>
    </row>
    <row r="138" spans="1:7" x14ac:dyDescent="0.3">
      <c r="A138" s="143"/>
      <c r="B138" s="143"/>
      <c r="D138" s="143"/>
      <c r="E138" s="143"/>
      <c r="F138" s="143"/>
      <c r="G138" s="120"/>
    </row>
    <row r="139" spans="1:7" x14ac:dyDescent="0.3">
      <c r="A139" s="143"/>
      <c r="B139" s="143"/>
      <c r="D139" s="143"/>
      <c r="E139" s="143"/>
      <c r="F139" s="143"/>
      <c r="G139" s="120"/>
    </row>
    <row r="140" spans="1:7" x14ac:dyDescent="0.3">
      <c r="A140" s="143"/>
      <c r="B140" s="143"/>
      <c r="D140" s="143"/>
      <c r="E140" s="143"/>
      <c r="F140" s="143"/>
      <c r="G140" s="120"/>
    </row>
    <row r="141" spans="1:7" x14ac:dyDescent="0.3">
      <c r="A141" s="143"/>
      <c r="B141" s="143"/>
      <c r="D141" s="143"/>
      <c r="E141" s="143"/>
      <c r="F141" s="143"/>
      <c r="G141" s="120"/>
    </row>
    <row r="142" spans="1:7" x14ac:dyDescent="0.3">
      <c r="A142" s="143"/>
      <c r="B142" s="143"/>
      <c r="D142" s="143"/>
      <c r="E142" s="143"/>
      <c r="F142" s="143"/>
      <c r="G142" s="120"/>
    </row>
    <row r="143" spans="1:7" x14ac:dyDescent="0.3">
      <c r="A143" s="143"/>
      <c r="B143" s="143"/>
      <c r="D143" s="143"/>
      <c r="E143" s="143"/>
      <c r="F143" s="143"/>
      <c r="G143" s="120"/>
    </row>
    <row r="144" spans="1:7" x14ac:dyDescent="0.3">
      <c r="A144" s="143"/>
      <c r="B144" s="143"/>
      <c r="D144" s="143"/>
      <c r="E144" s="143"/>
      <c r="F144" s="143"/>
      <c r="G144" s="120"/>
    </row>
    <row r="145" spans="1:7" x14ac:dyDescent="0.3">
      <c r="A145" s="143"/>
      <c r="B145" s="143"/>
      <c r="D145" s="143"/>
      <c r="E145" s="143"/>
      <c r="F145" s="143"/>
      <c r="G145" s="120"/>
    </row>
    <row r="146" spans="1:7" x14ac:dyDescent="0.3">
      <c r="A146" s="143"/>
      <c r="B146" s="143"/>
      <c r="D146" s="143"/>
      <c r="E146" s="143"/>
      <c r="F146" s="143"/>
      <c r="G146" s="120"/>
    </row>
    <row r="147" spans="1:7" x14ac:dyDescent="0.3">
      <c r="A147" s="143"/>
      <c r="B147" s="143"/>
      <c r="D147" s="143"/>
      <c r="E147" s="143"/>
      <c r="F147" s="143"/>
      <c r="G147" s="120"/>
    </row>
    <row r="148" spans="1:7" x14ac:dyDescent="0.3">
      <c r="A148" s="143"/>
      <c r="B148" s="143"/>
      <c r="D148" s="143"/>
      <c r="E148" s="143"/>
      <c r="F148" s="143"/>
      <c r="G148" s="120"/>
    </row>
    <row r="149" spans="1:7" x14ac:dyDescent="0.3">
      <c r="A149" s="143"/>
      <c r="B149" s="143"/>
      <c r="D149" s="143"/>
      <c r="E149" s="143"/>
      <c r="F149" s="143"/>
      <c r="G149" s="120"/>
    </row>
    <row r="150" spans="1:7" x14ac:dyDescent="0.3">
      <c r="A150" s="143"/>
      <c r="B150" s="143"/>
      <c r="D150" s="143"/>
      <c r="E150" s="143"/>
      <c r="F150" s="143"/>
      <c r="G150" s="120"/>
    </row>
    <row r="151" spans="1:7" x14ac:dyDescent="0.3">
      <c r="A151" s="143"/>
      <c r="B151" s="143"/>
      <c r="D151" s="143"/>
      <c r="E151" s="143"/>
      <c r="F151" s="143"/>
      <c r="G151" s="120"/>
    </row>
    <row r="152" spans="1:7" x14ac:dyDescent="0.3">
      <c r="A152" s="143"/>
      <c r="B152" s="143"/>
      <c r="D152" s="143"/>
      <c r="E152" s="143"/>
      <c r="F152" s="143"/>
      <c r="G152" s="120"/>
    </row>
    <row r="153" spans="1:7" x14ac:dyDescent="0.3">
      <c r="A153" s="143"/>
      <c r="B153" s="143"/>
      <c r="D153" s="143"/>
      <c r="E153" s="143"/>
      <c r="F153" s="143"/>
      <c r="G153" s="120"/>
    </row>
    <row r="154" spans="1:7" x14ac:dyDescent="0.3">
      <c r="A154" s="143"/>
      <c r="B154" s="143"/>
      <c r="D154" s="143"/>
      <c r="E154" s="143"/>
      <c r="F154" s="143"/>
      <c r="G154" s="120"/>
    </row>
    <row r="155" spans="1:7" x14ac:dyDescent="0.3">
      <c r="A155" s="143"/>
      <c r="B155" s="143"/>
      <c r="D155" s="143"/>
      <c r="E155" s="143"/>
      <c r="F155" s="143"/>
      <c r="G155" s="120"/>
    </row>
    <row r="156" spans="1:7" x14ac:dyDescent="0.3">
      <c r="A156" s="143"/>
      <c r="B156" s="143"/>
      <c r="D156" s="143"/>
      <c r="E156" s="143"/>
      <c r="F156" s="143"/>
      <c r="G156" s="120"/>
    </row>
    <row r="157" spans="1:7" x14ac:dyDescent="0.3">
      <c r="A157" s="143"/>
      <c r="B157" s="143"/>
      <c r="D157" s="143"/>
      <c r="E157" s="143"/>
      <c r="F157" s="143"/>
      <c r="G157" s="120"/>
    </row>
    <row r="158" spans="1:7" x14ac:dyDescent="0.3">
      <c r="A158" s="143"/>
      <c r="B158" s="143"/>
      <c r="D158" s="143"/>
      <c r="E158" s="143"/>
      <c r="F158" s="143"/>
      <c r="G158" s="120"/>
    </row>
    <row r="159" spans="1:7" x14ac:dyDescent="0.3">
      <c r="A159" s="143"/>
      <c r="B159" s="143"/>
      <c r="D159" s="143"/>
      <c r="E159" s="143"/>
      <c r="F159" s="143"/>
      <c r="G159" s="120"/>
    </row>
    <row r="160" spans="1:7" x14ac:dyDescent="0.3">
      <c r="A160" s="143"/>
      <c r="B160" s="143"/>
      <c r="D160" s="143"/>
      <c r="E160" s="143"/>
      <c r="F160" s="143"/>
      <c r="G160" s="120"/>
    </row>
    <row r="161" spans="1:7" x14ac:dyDescent="0.3">
      <c r="A161" s="143"/>
      <c r="B161" s="143"/>
      <c r="D161" s="143"/>
      <c r="E161" s="143"/>
      <c r="F161" s="143"/>
      <c r="G161" s="120"/>
    </row>
    <row r="162" spans="1:7" x14ac:dyDescent="0.3">
      <c r="A162" s="143"/>
      <c r="B162" s="143"/>
      <c r="D162" s="143"/>
      <c r="E162" s="143"/>
      <c r="F162" s="143"/>
      <c r="G162" s="120"/>
    </row>
    <row r="163" spans="1:7" x14ac:dyDescent="0.3">
      <c r="A163" s="143"/>
      <c r="B163" s="143"/>
      <c r="D163" s="143"/>
      <c r="E163" s="143"/>
      <c r="F163" s="143"/>
      <c r="G163" s="120"/>
    </row>
    <row r="164" spans="1:7" x14ac:dyDescent="0.3">
      <c r="A164" s="143"/>
      <c r="B164" s="143"/>
      <c r="D164" s="143"/>
      <c r="E164" s="143"/>
      <c r="F164" s="143"/>
      <c r="G164" s="120"/>
    </row>
    <row r="165" spans="1:7" x14ac:dyDescent="0.3">
      <c r="A165" s="143"/>
      <c r="B165" s="143"/>
      <c r="D165" s="143"/>
      <c r="E165" s="143"/>
      <c r="F165" s="143"/>
      <c r="G165" s="120"/>
    </row>
    <row r="166" spans="1:7" x14ac:dyDescent="0.3">
      <c r="A166" s="143"/>
      <c r="B166" s="143"/>
      <c r="D166" s="143"/>
      <c r="E166" s="143"/>
      <c r="F166" s="143"/>
      <c r="G166" s="120"/>
    </row>
    <row r="167" spans="1:7" x14ac:dyDescent="0.3">
      <c r="A167" s="143"/>
      <c r="B167" s="143"/>
      <c r="D167" s="143"/>
      <c r="E167" s="143"/>
      <c r="F167" s="143"/>
      <c r="G167" s="120"/>
    </row>
    <row r="168" spans="1:7" x14ac:dyDescent="0.3">
      <c r="A168" s="143"/>
      <c r="B168" s="143"/>
      <c r="D168" s="143"/>
      <c r="E168" s="143"/>
      <c r="F168" s="143"/>
      <c r="G168" s="120"/>
    </row>
    <row r="169" spans="1:7" x14ac:dyDescent="0.3">
      <c r="A169" s="143"/>
      <c r="B169" s="143"/>
      <c r="D169" s="143"/>
      <c r="E169" s="143"/>
      <c r="F169" s="143"/>
      <c r="G169" s="120"/>
    </row>
    <row r="170" spans="1:7" x14ac:dyDescent="0.3">
      <c r="A170" s="143"/>
      <c r="B170" s="143"/>
      <c r="D170" s="143"/>
      <c r="E170" s="143"/>
      <c r="F170" s="143"/>
      <c r="G170" s="120"/>
    </row>
    <row r="171" spans="1:7" x14ac:dyDescent="0.3">
      <c r="A171" s="143"/>
      <c r="B171" s="143"/>
      <c r="D171" s="143"/>
      <c r="E171" s="143"/>
      <c r="F171" s="143"/>
      <c r="G171" s="120"/>
    </row>
    <row r="172" spans="1:7" x14ac:dyDescent="0.3">
      <c r="A172" s="143"/>
      <c r="B172" s="143"/>
      <c r="D172" s="143"/>
      <c r="E172" s="143"/>
      <c r="F172" s="143"/>
      <c r="G172" s="120"/>
    </row>
    <row r="173" spans="1:7" x14ac:dyDescent="0.3">
      <c r="A173" s="143"/>
      <c r="B173" s="143"/>
      <c r="D173" s="143"/>
      <c r="E173" s="143"/>
      <c r="F173" s="143"/>
      <c r="G173" s="120"/>
    </row>
    <row r="174" spans="1:7" x14ac:dyDescent="0.3">
      <c r="A174" s="143"/>
      <c r="B174" s="143"/>
      <c r="D174" s="143"/>
      <c r="E174" s="143"/>
      <c r="F174" s="143"/>
      <c r="G174" s="120"/>
    </row>
    <row r="175" spans="1:7" x14ac:dyDescent="0.3">
      <c r="A175" s="143"/>
      <c r="B175" s="143"/>
      <c r="D175" s="143"/>
      <c r="E175" s="143"/>
      <c r="F175" s="143"/>
      <c r="G175" s="120"/>
    </row>
    <row r="176" spans="1:7" x14ac:dyDescent="0.3">
      <c r="A176" s="143"/>
      <c r="B176" s="143"/>
      <c r="D176" s="143"/>
      <c r="E176" s="143"/>
      <c r="F176" s="143"/>
      <c r="G176" s="120"/>
    </row>
    <row r="177" spans="1:7" x14ac:dyDescent="0.3">
      <c r="A177" s="143"/>
      <c r="B177" s="143"/>
      <c r="D177" s="143"/>
      <c r="E177" s="143"/>
      <c r="F177" s="143"/>
      <c r="G177" s="120"/>
    </row>
    <row r="178" spans="1:7" x14ac:dyDescent="0.3">
      <c r="A178" s="143"/>
      <c r="B178" s="143"/>
      <c r="D178" s="143"/>
      <c r="E178" s="143"/>
      <c r="F178" s="143"/>
      <c r="G178" s="120"/>
    </row>
    <row r="179" spans="1:7" x14ac:dyDescent="0.3">
      <c r="A179" s="143"/>
      <c r="B179" s="143"/>
      <c r="D179" s="143"/>
      <c r="E179" s="143"/>
      <c r="F179" s="143"/>
      <c r="G179" s="120"/>
    </row>
    <row r="180" spans="1:7" x14ac:dyDescent="0.3">
      <c r="A180" s="143"/>
      <c r="B180" s="143"/>
      <c r="D180" s="143"/>
      <c r="E180" s="143"/>
      <c r="F180" s="143"/>
      <c r="G180" s="120"/>
    </row>
    <row r="181" spans="1:7" x14ac:dyDescent="0.3">
      <c r="A181" s="143"/>
      <c r="B181" s="143"/>
      <c r="D181" s="143"/>
      <c r="E181" s="143"/>
      <c r="F181" s="143"/>
      <c r="G181" s="120"/>
    </row>
    <row r="182" spans="1:7" x14ac:dyDescent="0.3">
      <c r="A182" s="143"/>
      <c r="B182" s="143"/>
      <c r="D182" s="143"/>
      <c r="E182" s="143"/>
      <c r="F182" s="143"/>
      <c r="G182" s="120"/>
    </row>
    <row r="183" spans="1:7" x14ac:dyDescent="0.3">
      <c r="A183" s="143"/>
      <c r="B183" s="143"/>
      <c r="D183" s="143"/>
      <c r="E183" s="143"/>
      <c r="F183" s="143"/>
      <c r="G183" s="120"/>
    </row>
    <row r="184" spans="1:7" x14ac:dyDescent="0.3">
      <c r="A184" s="143"/>
      <c r="B184" s="143"/>
      <c r="D184" s="143"/>
      <c r="E184" s="143"/>
      <c r="F184" s="143"/>
      <c r="G184" s="120"/>
    </row>
    <row r="185" spans="1:7" x14ac:dyDescent="0.3">
      <c r="A185" s="143"/>
      <c r="B185" s="143"/>
      <c r="D185" s="143"/>
      <c r="E185" s="143"/>
      <c r="F185" s="143"/>
      <c r="G185" s="120"/>
    </row>
    <row r="186" spans="1:7" x14ac:dyDescent="0.3">
      <c r="A186" s="143"/>
      <c r="B186" s="143"/>
      <c r="D186" s="143"/>
      <c r="E186" s="143"/>
      <c r="F186" s="143"/>
      <c r="G186" s="120"/>
    </row>
    <row r="187" spans="1:7" x14ac:dyDescent="0.3">
      <c r="A187" s="143"/>
      <c r="B187" s="143"/>
      <c r="D187" s="143"/>
      <c r="E187" s="143"/>
      <c r="F187" s="143"/>
      <c r="G187" s="120"/>
    </row>
    <row r="188" spans="1:7" x14ac:dyDescent="0.3">
      <c r="A188" s="143"/>
      <c r="B188" s="143"/>
      <c r="D188" s="143"/>
      <c r="E188" s="143"/>
      <c r="F188" s="143"/>
      <c r="G188" s="120"/>
    </row>
    <row r="189" spans="1:7" x14ac:dyDescent="0.3">
      <c r="A189" s="143"/>
      <c r="B189" s="143"/>
      <c r="D189" s="143"/>
      <c r="E189" s="143"/>
      <c r="F189" s="143"/>
      <c r="G189" s="120"/>
    </row>
    <row r="190" spans="1:7" x14ac:dyDescent="0.3">
      <c r="A190" s="143"/>
      <c r="B190" s="143"/>
      <c r="D190" s="143"/>
      <c r="E190" s="143"/>
      <c r="F190" s="143"/>
      <c r="G190" s="120"/>
    </row>
    <row r="191" spans="1:7" x14ac:dyDescent="0.3">
      <c r="A191" s="143"/>
      <c r="B191" s="143"/>
      <c r="D191" s="143"/>
      <c r="E191" s="143"/>
      <c r="F191" s="143"/>
      <c r="G191" s="120"/>
    </row>
    <row r="192" spans="1:7" x14ac:dyDescent="0.3">
      <c r="A192" s="143"/>
      <c r="B192" s="143"/>
      <c r="D192" s="143"/>
      <c r="E192" s="143"/>
      <c r="F192" s="143"/>
      <c r="G192" s="120"/>
    </row>
    <row r="193" spans="1:7" x14ac:dyDescent="0.3">
      <c r="A193" s="143"/>
      <c r="B193" s="143"/>
      <c r="D193" s="143"/>
      <c r="E193" s="143"/>
      <c r="F193" s="143"/>
      <c r="G193" s="120"/>
    </row>
    <row r="194" spans="1:7" x14ac:dyDescent="0.3">
      <c r="A194" s="143"/>
      <c r="B194" s="143"/>
      <c r="D194" s="143"/>
      <c r="E194" s="143"/>
      <c r="F194" s="143"/>
      <c r="G194" s="120"/>
    </row>
    <row r="195" spans="1:7" x14ac:dyDescent="0.3">
      <c r="A195" s="143"/>
      <c r="B195" s="143"/>
      <c r="D195" s="143"/>
      <c r="E195" s="143"/>
      <c r="F195" s="143"/>
      <c r="G195" s="120"/>
    </row>
    <row r="196" spans="1:7" x14ac:dyDescent="0.3">
      <c r="A196" s="143"/>
      <c r="B196" s="143"/>
      <c r="D196" s="143"/>
      <c r="E196" s="143"/>
      <c r="F196" s="143"/>
      <c r="G196" s="120"/>
    </row>
    <row r="197" spans="1:7" x14ac:dyDescent="0.3">
      <c r="A197" s="143"/>
      <c r="B197" s="143"/>
      <c r="D197" s="143"/>
      <c r="E197" s="143"/>
      <c r="F197" s="143"/>
      <c r="G197" s="120"/>
    </row>
    <row r="198" spans="1:7" x14ac:dyDescent="0.3">
      <c r="A198" s="143"/>
      <c r="B198" s="143"/>
      <c r="D198" s="143"/>
      <c r="E198" s="143"/>
      <c r="F198" s="143"/>
      <c r="G198" s="120"/>
    </row>
    <row r="199" spans="1:7" x14ac:dyDescent="0.3">
      <c r="A199" s="143"/>
      <c r="B199" s="143"/>
      <c r="D199" s="143"/>
      <c r="E199" s="143"/>
      <c r="F199" s="143"/>
      <c r="G199" s="120"/>
    </row>
    <row r="200" spans="1:7" x14ac:dyDescent="0.3">
      <c r="A200" s="143"/>
      <c r="B200" s="143"/>
      <c r="D200" s="143"/>
      <c r="E200" s="143"/>
      <c r="F200" s="143"/>
      <c r="G200" s="120"/>
    </row>
    <row r="201" spans="1:7" x14ac:dyDescent="0.3">
      <c r="A201" s="143"/>
      <c r="B201" s="143"/>
      <c r="D201" s="143"/>
      <c r="E201" s="143"/>
      <c r="F201" s="143"/>
      <c r="G201" s="120"/>
    </row>
    <row r="202" spans="1:7" x14ac:dyDescent="0.3">
      <c r="A202" s="143"/>
      <c r="B202" s="143"/>
      <c r="D202" s="143"/>
      <c r="E202" s="143"/>
      <c r="F202" s="143"/>
      <c r="G202" s="120"/>
    </row>
    <row r="203" spans="1:7" x14ac:dyDescent="0.3">
      <c r="A203" s="143"/>
      <c r="B203" s="143"/>
      <c r="D203" s="143"/>
      <c r="E203" s="143"/>
      <c r="F203" s="143"/>
      <c r="G203" s="120"/>
    </row>
    <row r="204" spans="1:7" x14ac:dyDescent="0.3">
      <c r="A204" s="143"/>
      <c r="B204" s="143"/>
      <c r="D204" s="143"/>
      <c r="E204" s="143"/>
      <c r="F204" s="143"/>
      <c r="G204" s="120"/>
    </row>
    <row r="205" spans="1:7" x14ac:dyDescent="0.3">
      <c r="A205" s="143"/>
      <c r="B205" s="143"/>
      <c r="D205" s="143"/>
      <c r="E205" s="143"/>
      <c r="F205" s="143"/>
      <c r="G205" s="120"/>
    </row>
    <row r="206" spans="1:7" x14ac:dyDescent="0.3">
      <c r="A206" s="143"/>
      <c r="B206" s="143"/>
      <c r="D206" s="143"/>
      <c r="E206" s="143"/>
      <c r="F206" s="143"/>
      <c r="G206" s="120"/>
    </row>
    <row r="207" spans="1:7" x14ac:dyDescent="0.3">
      <c r="A207" s="143"/>
      <c r="B207" s="143"/>
      <c r="D207" s="143"/>
      <c r="E207" s="143"/>
      <c r="F207" s="143"/>
      <c r="G207" s="120"/>
    </row>
    <row r="208" spans="1:7" x14ac:dyDescent="0.3">
      <c r="A208" s="143"/>
      <c r="B208" s="143"/>
      <c r="D208" s="143"/>
      <c r="E208" s="143"/>
      <c r="F208" s="143"/>
      <c r="G208" s="120"/>
    </row>
    <row r="209" spans="1:7" x14ac:dyDescent="0.3">
      <c r="A209" s="143"/>
      <c r="B209" s="143"/>
      <c r="D209" s="143"/>
      <c r="E209" s="143"/>
      <c r="F209" s="143"/>
      <c r="G209" s="120"/>
    </row>
    <row r="210" spans="1:7" x14ac:dyDescent="0.3">
      <c r="A210" s="143"/>
      <c r="B210" s="143"/>
      <c r="D210" s="143"/>
      <c r="E210" s="143"/>
      <c r="F210" s="143"/>
      <c r="G210" s="120"/>
    </row>
    <row r="211" spans="1:7" x14ac:dyDescent="0.3">
      <c r="A211" s="143"/>
      <c r="B211" s="143"/>
      <c r="D211" s="143"/>
      <c r="E211" s="143"/>
      <c r="F211" s="143"/>
      <c r="G211" s="120"/>
    </row>
    <row r="212" spans="1:7" x14ac:dyDescent="0.3">
      <c r="A212" s="143"/>
      <c r="B212" s="143"/>
      <c r="D212" s="143"/>
      <c r="E212" s="143"/>
      <c r="F212" s="143"/>
      <c r="G212" s="120"/>
    </row>
    <row r="213" spans="1:7" x14ac:dyDescent="0.3">
      <c r="A213" s="143"/>
      <c r="B213" s="143"/>
      <c r="D213" s="143"/>
      <c r="E213" s="143"/>
      <c r="F213" s="143"/>
      <c r="G213" s="120"/>
    </row>
    <row r="214" spans="1:7" x14ac:dyDescent="0.3">
      <c r="A214" s="143"/>
      <c r="B214" s="143"/>
      <c r="D214" s="143"/>
      <c r="E214" s="143"/>
      <c r="F214" s="143"/>
      <c r="G214" s="120"/>
    </row>
    <row r="215" spans="1:7" x14ac:dyDescent="0.3">
      <c r="A215" s="143"/>
      <c r="B215" s="143"/>
      <c r="D215" s="143"/>
      <c r="E215" s="143"/>
      <c r="F215" s="143"/>
      <c r="G215" s="120"/>
    </row>
    <row r="216" spans="1:7" x14ac:dyDescent="0.3">
      <c r="A216" s="143"/>
      <c r="B216" s="143"/>
      <c r="D216" s="143"/>
      <c r="E216" s="143"/>
      <c r="F216" s="143"/>
      <c r="G216" s="120"/>
    </row>
    <row r="217" spans="1:7" x14ac:dyDescent="0.3">
      <c r="A217" s="143"/>
      <c r="B217" s="143"/>
      <c r="D217" s="143"/>
      <c r="E217" s="143"/>
      <c r="F217" s="143"/>
      <c r="G217" s="120"/>
    </row>
    <row r="218" spans="1:7" x14ac:dyDescent="0.3">
      <c r="A218" s="143"/>
      <c r="B218" s="143"/>
      <c r="D218" s="143"/>
      <c r="E218" s="143"/>
      <c r="F218" s="143"/>
      <c r="G218" s="120"/>
    </row>
    <row r="219" spans="1:7" x14ac:dyDescent="0.3">
      <c r="A219" s="143"/>
      <c r="B219" s="143"/>
      <c r="D219" s="143"/>
      <c r="E219" s="143"/>
      <c r="F219" s="143"/>
      <c r="G219" s="120"/>
    </row>
    <row r="220" spans="1:7" x14ac:dyDescent="0.3">
      <c r="A220" s="143"/>
      <c r="B220" s="143"/>
      <c r="D220" s="143"/>
      <c r="E220" s="143"/>
      <c r="F220" s="143"/>
      <c r="G220" s="120"/>
    </row>
    <row r="221" spans="1:7" x14ac:dyDescent="0.3">
      <c r="A221" s="143"/>
      <c r="B221" s="143"/>
      <c r="D221" s="143"/>
      <c r="E221" s="143"/>
      <c r="F221" s="143"/>
      <c r="G221" s="120"/>
    </row>
    <row r="222" spans="1:7" x14ac:dyDescent="0.3">
      <c r="A222" s="143"/>
      <c r="B222" s="143"/>
      <c r="D222" s="143"/>
      <c r="E222" s="143"/>
      <c r="F222" s="143"/>
      <c r="G222" s="120"/>
    </row>
    <row r="223" spans="1:7" x14ac:dyDescent="0.3">
      <c r="A223" s="143"/>
      <c r="B223" s="143"/>
      <c r="D223" s="143"/>
      <c r="E223" s="143"/>
      <c r="F223" s="143"/>
      <c r="G223" s="120"/>
    </row>
    <row r="224" spans="1:7" x14ac:dyDescent="0.3">
      <c r="A224" s="143"/>
      <c r="B224" s="143"/>
      <c r="D224" s="143"/>
      <c r="E224" s="143"/>
      <c r="F224" s="143"/>
      <c r="G224" s="120"/>
    </row>
    <row r="225" spans="1:7" x14ac:dyDescent="0.3">
      <c r="A225" s="143"/>
      <c r="B225" s="143"/>
      <c r="D225" s="143"/>
      <c r="E225" s="143"/>
      <c r="F225" s="143"/>
      <c r="G225" s="120"/>
    </row>
    <row r="226" spans="1:7" x14ac:dyDescent="0.3">
      <c r="A226" s="143"/>
      <c r="B226" s="143"/>
      <c r="D226" s="143"/>
      <c r="E226" s="143"/>
      <c r="F226" s="143"/>
      <c r="G226" s="120"/>
    </row>
    <row r="227" spans="1:7" x14ac:dyDescent="0.3">
      <c r="A227" s="143"/>
      <c r="B227" s="143"/>
      <c r="D227" s="143"/>
      <c r="E227" s="143"/>
      <c r="F227" s="143"/>
      <c r="G227" s="120"/>
    </row>
    <row r="228" spans="1:7" x14ac:dyDescent="0.3">
      <c r="A228" s="143"/>
      <c r="B228" s="143"/>
      <c r="D228" s="143"/>
      <c r="E228" s="143"/>
      <c r="F228" s="143"/>
      <c r="G228" s="120"/>
    </row>
    <row r="229" spans="1:7" x14ac:dyDescent="0.3">
      <c r="A229" s="143"/>
      <c r="B229" s="143"/>
      <c r="D229" s="143"/>
      <c r="E229" s="143"/>
      <c r="F229" s="143"/>
      <c r="G229" s="120"/>
    </row>
    <row r="230" spans="1:7" x14ac:dyDescent="0.3">
      <c r="A230" s="143"/>
      <c r="B230" s="143"/>
      <c r="D230" s="143"/>
      <c r="E230" s="143"/>
      <c r="F230" s="143"/>
      <c r="G230" s="120"/>
    </row>
    <row r="231" spans="1:7" x14ac:dyDescent="0.3">
      <c r="A231" s="143"/>
      <c r="B231" s="143"/>
      <c r="D231" s="143"/>
      <c r="E231" s="143"/>
      <c r="F231" s="143"/>
      <c r="G231" s="120"/>
    </row>
    <row r="232" spans="1:7" x14ac:dyDescent="0.3">
      <c r="A232" s="143"/>
      <c r="B232" s="143"/>
      <c r="D232" s="143"/>
      <c r="E232" s="143"/>
      <c r="F232" s="143"/>
      <c r="G232" s="120"/>
    </row>
    <row r="233" spans="1:7" x14ac:dyDescent="0.3">
      <c r="A233" s="143"/>
      <c r="B233" s="143"/>
      <c r="D233" s="143"/>
      <c r="E233" s="143"/>
      <c r="F233" s="143"/>
      <c r="G233" s="120"/>
    </row>
    <row r="234" spans="1:7" x14ac:dyDescent="0.3">
      <c r="A234" s="143"/>
      <c r="B234" s="143"/>
      <c r="D234" s="143"/>
      <c r="E234" s="143"/>
      <c r="F234" s="143"/>
      <c r="G234" s="120"/>
    </row>
    <row r="235" spans="1:7" x14ac:dyDescent="0.3">
      <c r="A235" s="143"/>
      <c r="B235" s="143"/>
      <c r="D235" s="143"/>
      <c r="E235" s="143"/>
      <c r="F235" s="143"/>
      <c r="G235" s="120"/>
    </row>
    <row r="236" spans="1:7" x14ac:dyDescent="0.3">
      <c r="A236" s="143"/>
      <c r="B236" s="143"/>
      <c r="D236" s="143"/>
      <c r="E236" s="143"/>
      <c r="F236" s="143"/>
      <c r="G236" s="120"/>
    </row>
    <row r="237" spans="1:7" x14ac:dyDescent="0.3">
      <c r="A237" s="143"/>
      <c r="B237" s="143"/>
      <c r="D237" s="143"/>
      <c r="E237" s="143"/>
      <c r="F237" s="143"/>
      <c r="G237" s="120"/>
    </row>
    <row r="238" spans="1:7" x14ac:dyDescent="0.3">
      <c r="A238" s="143"/>
      <c r="B238" s="143"/>
      <c r="D238" s="143"/>
      <c r="E238" s="143"/>
      <c r="F238" s="143"/>
      <c r="G238" s="120"/>
    </row>
    <row r="239" spans="1:7" x14ac:dyDescent="0.3">
      <c r="A239" s="143"/>
      <c r="B239" s="143"/>
      <c r="D239" s="143"/>
      <c r="E239" s="143"/>
      <c r="F239" s="143"/>
      <c r="G239" s="120"/>
    </row>
    <row r="240" spans="1:7" x14ac:dyDescent="0.3">
      <c r="A240" s="143"/>
      <c r="B240" s="143"/>
      <c r="D240" s="143"/>
      <c r="E240" s="143"/>
      <c r="F240" s="143"/>
      <c r="G240" s="120"/>
    </row>
    <row r="241" spans="1:7" x14ac:dyDescent="0.3">
      <c r="A241" s="143"/>
      <c r="B241" s="143"/>
      <c r="D241" s="143"/>
      <c r="E241" s="143"/>
      <c r="F241" s="143"/>
      <c r="G241" s="120"/>
    </row>
    <row r="242" spans="1:7" x14ac:dyDescent="0.3">
      <c r="A242" s="143"/>
      <c r="B242" s="143"/>
      <c r="D242" s="143"/>
      <c r="E242" s="143"/>
      <c r="F242" s="143"/>
      <c r="G242" s="120"/>
    </row>
    <row r="243" spans="1:7" x14ac:dyDescent="0.3">
      <c r="A243" s="143"/>
      <c r="B243" s="143"/>
      <c r="D243" s="143"/>
      <c r="E243" s="143"/>
      <c r="F243" s="143"/>
      <c r="G243" s="120"/>
    </row>
    <row r="244" spans="1:7" x14ac:dyDescent="0.3">
      <c r="A244" s="143"/>
      <c r="B244" s="143"/>
      <c r="D244" s="143"/>
      <c r="E244" s="143"/>
      <c r="F244" s="143"/>
      <c r="G244" s="120"/>
    </row>
    <row r="245" spans="1:7" x14ac:dyDescent="0.3">
      <c r="A245" s="143"/>
      <c r="B245" s="143"/>
      <c r="D245" s="143"/>
      <c r="E245" s="143"/>
      <c r="F245" s="143"/>
      <c r="G245" s="120"/>
    </row>
    <row r="246" spans="1:7" x14ac:dyDescent="0.3">
      <c r="A246" s="143"/>
      <c r="B246" s="143"/>
      <c r="D246" s="143"/>
      <c r="E246" s="143"/>
      <c r="F246" s="143"/>
      <c r="G246" s="120"/>
    </row>
    <row r="247" spans="1:7" x14ac:dyDescent="0.3">
      <c r="A247" s="143"/>
      <c r="B247" s="143"/>
      <c r="D247" s="143"/>
      <c r="E247" s="143"/>
      <c r="F247" s="143"/>
      <c r="G247" s="120"/>
    </row>
    <row r="248" spans="1:7" x14ac:dyDescent="0.3">
      <c r="A248" s="143"/>
      <c r="B248" s="143"/>
      <c r="D248" s="143"/>
      <c r="E248" s="143"/>
      <c r="F248" s="143"/>
      <c r="G248" s="120"/>
    </row>
    <row r="249" spans="1:7" x14ac:dyDescent="0.3">
      <c r="A249" s="143"/>
      <c r="B249" s="143"/>
      <c r="D249" s="143"/>
      <c r="E249" s="143"/>
      <c r="F249" s="143"/>
      <c r="G249" s="120"/>
    </row>
    <row r="250" spans="1:7" x14ac:dyDescent="0.3">
      <c r="A250" s="143"/>
      <c r="B250" s="143"/>
      <c r="D250" s="143"/>
      <c r="E250" s="143"/>
      <c r="F250" s="143"/>
      <c r="G250" s="120"/>
    </row>
    <row r="251" spans="1:7" x14ac:dyDescent="0.3">
      <c r="A251" s="143"/>
      <c r="B251" s="143"/>
      <c r="D251" s="143"/>
      <c r="E251" s="143"/>
      <c r="F251" s="143"/>
      <c r="G251" s="120"/>
    </row>
    <row r="252" spans="1:7" x14ac:dyDescent="0.3">
      <c r="A252" s="143"/>
      <c r="B252" s="143"/>
      <c r="D252" s="143"/>
      <c r="E252" s="143"/>
      <c r="F252" s="143"/>
      <c r="G252" s="120"/>
    </row>
    <row r="253" spans="1:7" x14ac:dyDescent="0.3">
      <c r="A253" s="143"/>
      <c r="B253" s="143"/>
      <c r="D253" s="143"/>
      <c r="E253" s="143"/>
      <c r="F253" s="143"/>
      <c r="G253" s="120"/>
    </row>
    <row r="254" spans="1:7" x14ac:dyDescent="0.3">
      <c r="A254" s="143"/>
      <c r="B254" s="143"/>
      <c r="D254" s="143"/>
      <c r="E254" s="143"/>
      <c r="F254" s="143"/>
      <c r="G254" s="120"/>
    </row>
    <row r="255" spans="1:7" x14ac:dyDescent="0.3">
      <c r="A255" s="143"/>
      <c r="B255" s="143"/>
      <c r="D255" s="143"/>
      <c r="E255" s="143"/>
      <c r="F255" s="143"/>
      <c r="G255" s="120"/>
    </row>
    <row r="256" spans="1:7" x14ac:dyDescent="0.3">
      <c r="A256" s="143"/>
      <c r="B256" s="143"/>
      <c r="D256" s="143"/>
      <c r="E256" s="143"/>
      <c r="F256" s="143"/>
      <c r="G256" s="120"/>
    </row>
    <row r="257" spans="1:7" x14ac:dyDescent="0.3">
      <c r="A257" s="143"/>
      <c r="B257" s="143"/>
      <c r="D257" s="143"/>
      <c r="E257" s="143"/>
      <c r="F257" s="143"/>
      <c r="G257" s="120"/>
    </row>
    <row r="258" spans="1:7" x14ac:dyDescent="0.3">
      <c r="A258" s="143"/>
      <c r="B258" s="143"/>
      <c r="D258" s="143"/>
      <c r="E258" s="143"/>
      <c r="F258" s="143"/>
      <c r="G258" s="120"/>
    </row>
    <row r="259" spans="1:7" x14ac:dyDescent="0.3">
      <c r="A259" s="143"/>
      <c r="B259" s="143"/>
      <c r="D259" s="143"/>
      <c r="E259" s="143"/>
      <c r="F259" s="143"/>
      <c r="G259" s="120"/>
    </row>
    <row r="260" spans="1:7" x14ac:dyDescent="0.3">
      <c r="A260" s="143"/>
      <c r="B260" s="143"/>
      <c r="D260" s="143"/>
      <c r="E260" s="143"/>
      <c r="F260" s="143"/>
      <c r="G260" s="120"/>
    </row>
    <row r="261" spans="1:7" x14ac:dyDescent="0.3">
      <c r="A261" s="143"/>
      <c r="B261" s="143"/>
      <c r="D261" s="143"/>
      <c r="E261" s="143"/>
      <c r="F261" s="143"/>
      <c r="G261" s="120"/>
    </row>
    <row r="262" spans="1:7" x14ac:dyDescent="0.3">
      <c r="A262" s="143"/>
      <c r="B262" s="143"/>
      <c r="D262" s="143"/>
      <c r="E262" s="143"/>
      <c r="F262" s="143"/>
      <c r="G262" s="120"/>
    </row>
    <row r="263" spans="1:7" x14ac:dyDescent="0.3">
      <c r="A263" s="143"/>
      <c r="B263" s="143"/>
      <c r="D263" s="143"/>
      <c r="E263" s="143"/>
      <c r="F263" s="143"/>
      <c r="G263" s="120"/>
    </row>
    <row r="264" spans="1:7" x14ac:dyDescent="0.3">
      <c r="A264" s="143"/>
      <c r="B264" s="143"/>
      <c r="D264" s="143"/>
      <c r="E264" s="143"/>
      <c r="F264" s="143"/>
      <c r="G264" s="120"/>
    </row>
    <row r="265" spans="1:7" x14ac:dyDescent="0.3">
      <c r="A265" s="143"/>
      <c r="B265" s="143"/>
      <c r="D265" s="143"/>
      <c r="E265" s="143"/>
      <c r="F265" s="143"/>
      <c r="G265" s="120"/>
    </row>
    <row r="266" spans="1:7" x14ac:dyDescent="0.3">
      <c r="A266" s="143"/>
      <c r="B266" s="143"/>
      <c r="D266" s="143"/>
      <c r="E266" s="143"/>
      <c r="F266" s="143"/>
      <c r="G266" s="120"/>
    </row>
    <row r="267" spans="1:7" x14ac:dyDescent="0.3">
      <c r="A267" s="143"/>
      <c r="B267" s="143"/>
      <c r="D267" s="143"/>
      <c r="E267" s="143"/>
      <c r="F267" s="143"/>
      <c r="G267" s="120"/>
    </row>
    <row r="268" spans="1:7" x14ac:dyDescent="0.3">
      <c r="A268" s="143"/>
      <c r="B268" s="143"/>
      <c r="D268" s="143"/>
      <c r="E268" s="143"/>
      <c r="F268" s="143"/>
      <c r="G268" s="120"/>
    </row>
    <row r="269" spans="1:7" x14ac:dyDescent="0.3">
      <c r="A269" s="143"/>
      <c r="B269" s="143"/>
      <c r="D269" s="143"/>
      <c r="E269" s="143"/>
      <c r="F269" s="143"/>
      <c r="G269" s="120"/>
    </row>
    <row r="270" spans="1:7" x14ac:dyDescent="0.3">
      <c r="A270" s="143"/>
      <c r="B270" s="143"/>
      <c r="D270" s="143"/>
      <c r="E270" s="143"/>
      <c r="F270" s="143"/>
      <c r="G270" s="120"/>
    </row>
    <row r="271" spans="1:7" x14ac:dyDescent="0.3">
      <c r="A271" s="143"/>
      <c r="B271" s="143"/>
      <c r="D271" s="143"/>
      <c r="E271" s="143"/>
      <c r="F271" s="143"/>
      <c r="G271" s="120"/>
    </row>
    <row r="272" spans="1:7" x14ac:dyDescent="0.3">
      <c r="A272" s="143"/>
      <c r="B272" s="143"/>
      <c r="D272" s="143"/>
      <c r="E272" s="143"/>
      <c r="F272" s="143"/>
      <c r="G272" s="120"/>
    </row>
    <row r="273" spans="1:7" x14ac:dyDescent="0.3">
      <c r="A273" s="143"/>
      <c r="B273" s="143"/>
      <c r="D273" s="143"/>
      <c r="E273" s="143"/>
      <c r="F273" s="143"/>
      <c r="G273" s="120"/>
    </row>
    <row r="274" spans="1:7" x14ac:dyDescent="0.3">
      <c r="A274" s="143"/>
      <c r="B274" s="143"/>
      <c r="D274" s="143"/>
      <c r="E274" s="143"/>
      <c r="F274" s="143"/>
      <c r="G274" s="120"/>
    </row>
    <row r="275" spans="1:7" x14ac:dyDescent="0.3">
      <c r="A275" s="143"/>
      <c r="B275" s="143"/>
      <c r="D275" s="143"/>
      <c r="E275" s="143"/>
      <c r="F275" s="143"/>
      <c r="G275" s="120"/>
    </row>
    <row r="276" spans="1:7" x14ac:dyDescent="0.3">
      <c r="A276" s="143"/>
      <c r="B276" s="143"/>
      <c r="D276" s="143"/>
      <c r="E276" s="143"/>
      <c r="F276" s="143"/>
      <c r="G276" s="120"/>
    </row>
    <row r="277" spans="1:7" x14ac:dyDescent="0.3">
      <c r="A277" s="143"/>
      <c r="B277" s="143"/>
      <c r="D277" s="143"/>
      <c r="E277" s="143"/>
      <c r="F277" s="143"/>
      <c r="G277" s="120"/>
    </row>
    <row r="278" spans="1:7" x14ac:dyDescent="0.3">
      <c r="A278" s="143"/>
      <c r="B278" s="143"/>
      <c r="D278" s="143"/>
      <c r="E278" s="143"/>
      <c r="F278" s="143"/>
      <c r="G278" s="120"/>
    </row>
    <row r="279" spans="1:7" x14ac:dyDescent="0.3">
      <c r="A279" s="143"/>
      <c r="B279" s="143"/>
      <c r="D279" s="143"/>
      <c r="E279" s="143"/>
      <c r="F279" s="143"/>
      <c r="G279" s="120"/>
    </row>
    <row r="280" spans="1:7" x14ac:dyDescent="0.3">
      <c r="A280" s="143"/>
      <c r="B280" s="143"/>
      <c r="D280" s="143"/>
      <c r="E280" s="143"/>
      <c r="F280" s="143"/>
      <c r="G280" s="120"/>
    </row>
    <row r="281" spans="1:7" x14ac:dyDescent="0.3">
      <c r="A281" s="143"/>
      <c r="B281" s="143"/>
      <c r="D281" s="143"/>
      <c r="E281" s="143"/>
      <c r="F281" s="143"/>
      <c r="G281" s="120"/>
    </row>
    <row r="282" spans="1:7" x14ac:dyDescent="0.3">
      <c r="A282" s="143"/>
      <c r="B282" s="143"/>
      <c r="D282" s="143"/>
      <c r="E282" s="143"/>
      <c r="F282" s="143"/>
      <c r="G282" s="120"/>
    </row>
    <row r="283" spans="1:7" x14ac:dyDescent="0.3">
      <c r="A283" s="143"/>
      <c r="B283" s="143"/>
      <c r="D283" s="143"/>
      <c r="E283" s="143"/>
      <c r="F283" s="143"/>
      <c r="G283" s="120"/>
    </row>
    <row r="284" spans="1:7" x14ac:dyDescent="0.3">
      <c r="A284" s="143"/>
      <c r="B284" s="143"/>
      <c r="D284" s="143"/>
      <c r="E284" s="143"/>
      <c r="F284" s="143"/>
      <c r="G284" s="120"/>
    </row>
    <row r="285" spans="1:7" x14ac:dyDescent="0.3">
      <c r="A285" s="143"/>
      <c r="B285" s="143"/>
      <c r="D285" s="143"/>
      <c r="E285" s="143"/>
      <c r="F285" s="143"/>
      <c r="G285" s="120"/>
    </row>
    <row r="286" spans="1:7" x14ac:dyDescent="0.3">
      <c r="A286" s="143"/>
      <c r="B286" s="143"/>
      <c r="D286" s="143"/>
      <c r="E286" s="143"/>
      <c r="F286" s="143"/>
      <c r="G286" s="120"/>
    </row>
    <row r="287" spans="1:7" x14ac:dyDescent="0.3">
      <c r="A287" s="143"/>
      <c r="B287" s="143"/>
      <c r="D287" s="143"/>
      <c r="E287" s="143"/>
      <c r="F287" s="143"/>
      <c r="G287" s="120"/>
    </row>
    <row r="288" spans="1:7" x14ac:dyDescent="0.3">
      <c r="A288" s="143"/>
      <c r="B288" s="143"/>
      <c r="D288" s="143"/>
      <c r="E288" s="143"/>
      <c r="F288" s="143"/>
      <c r="G288" s="120"/>
    </row>
    <row r="289" spans="1:7" x14ac:dyDescent="0.3">
      <c r="A289" s="143"/>
      <c r="B289" s="143"/>
      <c r="D289" s="143"/>
      <c r="E289" s="143"/>
      <c r="F289" s="143"/>
      <c r="G289" s="120"/>
    </row>
    <row r="290" spans="1:7" x14ac:dyDescent="0.3">
      <c r="A290" s="143"/>
      <c r="B290" s="143"/>
      <c r="D290" s="143"/>
      <c r="E290" s="143"/>
      <c r="F290" s="143"/>
      <c r="G290" s="120"/>
    </row>
    <row r="291" spans="1:7" x14ac:dyDescent="0.3">
      <c r="A291" s="143"/>
      <c r="B291" s="143"/>
      <c r="D291" s="143"/>
      <c r="E291" s="143"/>
      <c r="F291" s="143"/>
      <c r="G291" s="120"/>
    </row>
    <row r="292" spans="1:7" x14ac:dyDescent="0.3">
      <c r="A292" s="143"/>
      <c r="B292" s="143"/>
      <c r="D292" s="143"/>
      <c r="E292" s="143"/>
      <c r="F292" s="143"/>
      <c r="G292" s="120"/>
    </row>
    <row r="293" spans="1:7" x14ac:dyDescent="0.3">
      <c r="A293" s="143"/>
      <c r="B293" s="143"/>
      <c r="D293" s="143"/>
      <c r="E293" s="143"/>
      <c r="F293" s="143"/>
      <c r="G293" s="120"/>
    </row>
    <row r="294" spans="1:7" x14ac:dyDescent="0.3">
      <c r="A294" s="143"/>
      <c r="B294" s="143"/>
      <c r="D294" s="143"/>
      <c r="E294" s="143"/>
      <c r="F294" s="143"/>
      <c r="G294" s="120"/>
    </row>
    <row r="295" spans="1:7" x14ac:dyDescent="0.3">
      <c r="A295" s="143"/>
      <c r="B295" s="143"/>
      <c r="D295" s="143"/>
      <c r="E295" s="143"/>
      <c r="F295" s="143"/>
      <c r="G295" s="120"/>
    </row>
    <row r="296" spans="1:7" x14ac:dyDescent="0.3">
      <c r="A296" s="143"/>
      <c r="B296" s="143"/>
      <c r="D296" s="143"/>
      <c r="E296" s="143"/>
      <c r="F296" s="143"/>
      <c r="G296" s="120"/>
    </row>
    <row r="297" spans="1:7" x14ac:dyDescent="0.3">
      <c r="A297" s="143"/>
      <c r="B297" s="143"/>
      <c r="D297" s="143"/>
      <c r="E297" s="143"/>
      <c r="F297" s="143"/>
      <c r="G297" s="120"/>
    </row>
    <row r="298" spans="1:7" x14ac:dyDescent="0.3">
      <c r="A298" s="143"/>
      <c r="B298" s="143"/>
      <c r="D298" s="143"/>
      <c r="E298" s="143"/>
      <c r="F298" s="143"/>
      <c r="G298" s="120"/>
    </row>
    <row r="299" spans="1:7" x14ac:dyDescent="0.3">
      <c r="A299" s="143"/>
      <c r="B299" s="143"/>
      <c r="D299" s="143"/>
      <c r="E299" s="143"/>
      <c r="F299" s="143"/>
      <c r="G299" s="120"/>
    </row>
    <row r="300" spans="1:7" x14ac:dyDescent="0.3">
      <c r="A300" s="143"/>
      <c r="B300" s="143"/>
      <c r="D300" s="143"/>
      <c r="E300" s="143"/>
      <c r="F300" s="143"/>
      <c r="G300" s="120"/>
    </row>
    <row r="301" spans="1:7" x14ac:dyDescent="0.3">
      <c r="A301" s="143"/>
      <c r="B301" s="143"/>
      <c r="D301" s="143"/>
      <c r="E301" s="143"/>
      <c r="F301" s="143"/>
      <c r="G301" s="120"/>
    </row>
    <row r="302" spans="1:7" x14ac:dyDescent="0.3">
      <c r="A302" s="143"/>
      <c r="B302" s="143"/>
      <c r="D302" s="143"/>
      <c r="E302" s="143"/>
      <c r="F302" s="143"/>
      <c r="G302" s="120"/>
    </row>
    <row r="303" spans="1:7" x14ac:dyDescent="0.3">
      <c r="A303" s="143"/>
      <c r="B303" s="143"/>
      <c r="D303" s="143"/>
      <c r="E303" s="143"/>
      <c r="F303" s="143"/>
      <c r="G303" s="120"/>
    </row>
    <row r="304" spans="1:7" x14ac:dyDescent="0.3">
      <c r="A304" s="143"/>
      <c r="B304" s="143"/>
      <c r="D304" s="143"/>
      <c r="E304" s="143"/>
      <c r="F304" s="143"/>
      <c r="G304" s="120"/>
    </row>
    <row r="305" spans="1:7" x14ac:dyDescent="0.3">
      <c r="A305" s="143"/>
      <c r="B305" s="143"/>
      <c r="D305" s="143"/>
      <c r="E305" s="143"/>
      <c r="F305" s="143"/>
      <c r="G305" s="120"/>
    </row>
    <row r="306" spans="1:7" x14ac:dyDescent="0.3">
      <c r="A306" s="143"/>
      <c r="B306" s="143"/>
      <c r="D306" s="143"/>
      <c r="E306" s="143"/>
      <c r="F306" s="143"/>
      <c r="G306" s="120"/>
    </row>
    <row r="307" spans="1:7" x14ac:dyDescent="0.3">
      <c r="A307" s="143"/>
      <c r="B307" s="143"/>
      <c r="D307" s="143"/>
      <c r="E307" s="143"/>
      <c r="F307" s="143"/>
      <c r="G307" s="120"/>
    </row>
    <row r="308" spans="1:7" x14ac:dyDescent="0.3">
      <c r="A308" s="143"/>
      <c r="B308" s="143"/>
      <c r="D308" s="143"/>
      <c r="E308" s="143"/>
      <c r="F308" s="143"/>
      <c r="G308" s="120"/>
    </row>
    <row r="309" spans="1:7" x14ac:dyDescent="0.3">
      <c r="A309" s="143"/>
      <c r="B309" s="143"/>
      <c r="D309" s="143"/>
      <c r="E309" s="143"/>
      <c r="F309" s="143"/>
      <c r="G309" s="120"/>
    </row>
    <row r="310" spans="1:7" x14ac:dyDescent="0.3">
      <c r="A310" s="143"/>
      <c r="B310" s="143"/>
      <c r="D310" s="143"/>
      <c r="E310" s="143"/>
      <c r="F310" s="143"/>
      <c r="G310" s="120"/>
    </row>
    <row r="311" spans="1:7" x14ac:dyDescent="0.3">
      <c r="A311" s="143"/>
      <c r="B311" s="143"/>
      <c r="D311" s="143"/>
      <c r="E311" s="143"/>
      <c r="F311" s="143"/>
      <c r="G311" s="120"/>
    </row>
    <row r="312" spans="1:7" x14ac:dyDescent="0.3">
      <c r="A312" s="143"/>
      <c r="B312" s="143"/>
      <c r="D312" s="143"/>
      <c r="E312" s="143"/>
      <c r="F312" s="143"/>
      <c r="G312" s="120"/>
    </row>
    <row r="313" spans="1:7" x14ac:dyDescent="0.3">
      <c r="A313" s="143"/>
      <c r="B313" s="143"/>
      <c r="D313" s="143"/>
      <c r="E313" s="143"/>
      <c r="F313" s="143"/>
      <c r="G313" s="120"/>
    </row>
    <row r="314" spans="1:7" x14ac:dyDescent="0.3">
      <c r="A314" s="143"/>
      <c r="B314" s="143"/>
      <c r="D314" s="143"/>
      <c r="E314" s="143"/>
      <c r="F314" s="143"/>
      <c r="G314" s="120"/>
    </row>
    <row r="315" spans="1:7" x14ac:dyDescent="0.3">
      <c r="A315" s="143"/>
      <c r="B315" s="143"/>
      <c r="D315" s="143"/>
      <c r="E315" s="143"/>
      <c r="F315" s="143"/>
      <c r="G315" s="120"/>
    </row>
    <row r="316" spans="1:7" x14ac:dyDescent="0.3">
      <c r="A316" s="143"/>
      <c r="B316" s="143"/>
      <c r="D316" s="143"/>
      <c r="E316" s="143"/>
      <c r="F316" s="143"/>
      <c r="G316" s="120"/>
    </row>
    <row r="317" spans="1:7" x14ac:dyDescent="0.3">
      <c r="A317" s="143"/>
      <c r="B317" s="143"/>
      <c r="D317" s="143"/>
      <c r="E317" s="143"/>
      <c r="F317" s="143"/>
      <c r="G317" s="120"/>
    </row>
    <row r="318" spans="1:7" x14ac:dyDescent="0.3">
      <c r="A318" s="143"/>
      <c r="B318" s="143"/>
      <c r="D318" s="143"/>
      <c r="E318" s="143"/>
      <c r="F318" s="143"/>
      <c r="G318" s="120"/>
    </row>
    <row r="319" spans="1:7" x14ac:dyDescent="0.3">
      <c r="A319" s="143"/>
      <c r="B319" s="143"/>
      <c r="D319" s="143"/>
      <c r="E319" s="143"/>
      <c r="F319" s="143"/>
      <c r="G319" s="120"/>
    </row>
    <row r="320" spans="1:7" x14ac:dyDescent="0.3">
      <c r="A320" s="143"/>
      <c r="B320" s="143"/>
      <c r="D320" s="143"/>
      <c r="E320" s="143"/>
      <c r="F320" s="143"/>
      <c r="G320" s="120"/>
    </row>
    <row r="321" spans="1:7" x14ac:dyDescent="0.3">
      <c r="A321" s="143"/>
      <c r="B321" s="143"/>
      <c r="D321" s="143"/>
      <c r="E321" s="143"/>
      <c r="F321" s="143"/>
      <c r="G321" s="120"/>
    </row>
    <row r="322" spans="1:7" x14ac:dyDescent="0.3">
      <c r="A322" s="143"/>
      <c r="B322" s="143"/>
      <c r="D322" s="143"/>
      <c r="E322" s="143"/>
      <c r="F322" s="143"/>
      <c r="G322" s="120"/>
    </row>
    <row r="323" spans="1:7" x14ac:dyDescent="0.3">
      <c r="A323" s="143"/>
      <c r="B323" s="143"/>
      <c r="D323" s="143"/>
      <c r="E323" s="143"/>
      <c r="F323" s="143"/>
      <c r="G323" s="120"/>
    </row>
    <row r="324" spans="1:7" x14ac:dyDescent="0.3">
      <c r="A324" s="143"/>
      <c r="B324" s="143"/>
      <c r="D324" s="143"/>
      <c r="E324" s="143"/>
      <c r="F324" s="143"/>
      <c r="G324" s="120"/>
    </row>
    <row r="325" spans="1:7" x14ac:dyDescent="0.3">
      <c r="A325" s="143"/>
      <c r="B325" s="143"/>
      <c r="D325" s="143"/>
      <c r="E325" s="143"/>
      <c r="F325" s="143"/>
      <c r="G325" s="120"/>
    </row>
    <row r="326" spans="1:7" x14ac:dyDescent="0.3">
      <c r="A326" s="143"/>
      <c r="B326" s="143"/>
      <c r="D326" s="143"/>
      <c r="E326" s="143"/>
      <c r="F326" s="143"/>
      <c r="G326" s="120"/>
    </row>
    <row r="327" spans="1:7" x14ac:dyDescent="0.3">
      <c r="A327" s="143"/>
      <c r="B327" s="143"/>
      <c r="D327" s="143"/>
      <c r="E327" s="143"/>
      <c r="F327" s="143"/>
      <c r="G327" s="120"/>
    </row>
    <row r="328" spans="1:7" x14ac:dyDescent="0.3">
      <c r="A328" s="143"/>
      <c r="B328" s="143"/>
      <c r="D328" s="143"/>
      <c r="E328" s="143"/>
      <c r="F328" s="143"/>
      <c r="G328" s="120"/>
    </row>
    <row r="329" spans="1:7" x14ac:dyDescent="0.3">
      <c r="A329" s="143"/>
      <c r="B329" s="143"/>
      <c r="D329" s="143"/>
      <c r="E329" s="143"/>
      <c r="F329" s="143"/>
      <c r="G329" s="120"/>
    </row>
    <row r="330" spans="1:7" x14ac:dyDescent="0.3">
      <c r="A330" s="143"/>
      <c r="B330" s="143"/>
      <c r="D330" s="143"/>
      <c r="E330" s="143"/>
      <c r="F330" s="143"/>
      <c r="G330" s="120"/>
    </row>
    <row r="331" spans="1:7" x14ac:dyDescent="0.3">
      <c r="A331" s="143"/>
      <c r="B331" s="143"/>
      <c r="D331" s="143"/>
      <c r="E331" s="143"/>
      <c r="F331" s="143"/>
      <c r="G331" s="120"/>
    </row>
    <row r="332" spans="1:7" x14ac:dyDescent="0.3">
      <c r="A332" s="143"/>
      <c r="B332" s="143"/>
      <c r="D332" s="143"/>
      <c r="E332" s="143"/>
      <c r="F332" s="143"/>
      <c r="G332" s="120"/>
    </row>
    <row r="333" spans="1:7" x14ac:dyDescent="0.3">
      <c r="A333" s="143"/>
      <c r="B333" s="143"/>
      <c r="D333" s="143"/>
      <c r="E333" s="143"/>
      <c r="F333" s="143"/>
      <c r="G333" s="120"/>
    </row>
    <row r="334" spans="1:7" x14ac:dyDescent="0.3">
      <c r="A334" s="143"/>
      <c r="B334" s="143"/>
      <c r="D334" s="143"/>
      <c r="E334" s="143"/>
      <c r="F334" s="143"/>
      <c r="G334" s="120"/>
    </row>
    <row r="335" spans="1:7" x14ac:dyDescent="0.3">
      <c r="A335" s="143"/>
      <c r="B335" s="143"/>
      <c r="D335" s="143"/>
      <c r="E335" s="143"/>
      <c r="F335" s="143"/>
      <c r="G335" s="120"/>
    </row>
    <row r="336" spans="1:7" x14ac:dyDescent="0.3">
      <c r="A336" s="143"/>
      <c r="B336" s="143"/>
      <c r="D336" s="143"/>
      <c r="E336" s="143"/>
      <c r="F336" s="143"/>
      <c r="G336" s="120"/>
    </row>
    <row r="337" spans="1:7" x14ac:dyDescent="0.3">
      <c r="A337" s="143"/>
      <c r="B337" s="143"/>
      <c r="D337" s="143"/>
      <c r="E337" s="143"/>
      <c r="F337" s="143"/>
      <c r="G337" s="120"/>
    </row>
    <row r="338" spans="1:7" x14ac:dyDescent="0.3">
      <c r="A338" s="143"/>
      <c r="B338" s="143"/>
      <c r="D338" s="143"/>
      <c r="E338" s="143"/>
      <c r="F338" s="143"/>
      <c r="G338" s="120"/>
    </row>
    <row r="339" spans="1:7" x14ac:dyDescent="0.3">
      <c r="A339" s="143"/>
      <c r="B339" s="143"/>
      <c r="D339" s="143"/>
      <c r="E339" s="143"/>
      <c r="F339" s="143"/>
      <c r="G339" s="120"/>
    </row>
    <row r="340" spans="1:7" x14ac:dyDescent="0.3">
      <c r="A340" s="143"/>
      <c r="B340" s="143"/>
      <c r="D340" s="143"/>
      <c r="E340" s="143"/>
      <c r="F340" s="143"/>
      <c r="G340" s="120"/>
    </row>
    <row r="341" spans="1:7" x14ac:dyDescent="0.3">
      <c r="A341" s="143"/>
      <c r="B341" s="143"/>
      <c r="D341" s="143"/>
      <c r="E341" s="143"/>
      <c r="F341" s="143"/>
      <c r="G341" s="120"/>
    </row>
    <row r="342" spans="1:7" x14ac:dyDescent="0.3">
      <c r="A342" s="143"/>
      <c r="B342" s="143"/>
      <c r="D342" s="143"/>
      <c r="E342" s="143"/>
      <c r="F342" s="143"/>
      <c r="G342" s="120"/>
    </row>
    <row r="343" spans="1:7" x14ac:dyDescent="0.3">
      <c r="A343" s="143"/>
      <c r="B343" s="143"/>
      <c r="D343" s="143"/>
      <c r="E343" s="143"/>
      <c r="F343" s="143"/>
      <c r="G343" s="120"/>
    </row>
    <row r="344" spans="1:7" x14ac:dyDescent="0.3">
      <c r="A344" s="143"/>
      <c r="B344" s="143"/>
      <c r="D344" s="143"/>
      <c r="E344" s="143"/>
      <c r="F344" s="143"/>
      <c r="G344" s="120"/>
    </row>
    <row r="345" spans="1:7" x14ac:dyDescent="0.3">
      <c r="A345" s="143"/>
      <c r="B345" s="143"/>
      <c r="D345" s="143"/>
      <c r="E345" s="143"/>
      <c r="F345" s="143"/>
      <c r="G345" s="120"/>
    </row>
    <row r="346" spans="1:7" x14ac:dyDescent="0.3">
      <c r="A346" s="143"/>
      <c r="B346" s="143"/>
      <c r="D346" s="143"/>
      <c r="E346" s="143"/>
      <c r="F346" s="143"/>
      <c r="G346" s="120"/>
    </row>
    <row r="347" spans="1:7" x14ac:dyDescent="0.3">
      <c r="A347" s="143"/>
      <c r="B347" s="143"/>
      <c r="D347" s="143"/>
      <c r="E347" s="143"/>
      <c r="F347" s="143"/>
      <c r="G347" s="120"/>
    </row>
    <row r="348" spans="1:7" x14ac:dyDescent="0.3">
      <c r="A348" s="143"/>
      <c r="B348" s="143"/>
      <c r="D348" s="143"/>
      <c r="E348" s="143"/>
      <c r="F348" s="143"/>
      <c r="G348" s="120"/>
    </row>
    <row r="349" spans="1:7" x14ac:dyDescent="0.3">
      <c r="A349" s="143"/>
      <c r="B349" s="143"/>
      <c r="D349" s="143"/>
      <c r="E349" s="143"/>
      <c r="F349" s="143"/>
      <c r="G349" s="120"/>
    </row>
    <row r="350" spans="1:7" x14ac:dyDescent="0.3">
      <c r="A350" s="143"/>
      <c r="B350" s="143"/>
      <c r="D350" s="143"/>
      <c r="E350" s="143"/>
      <c r="F350" s="143"/>
      <c r="G350" s="120"/>
    </row>
    <row r="351" spans="1:7" x14ac:dyDescent="0.3">
      <c r="A351" s="143"/>
      <c r="B351" s="143"/>
      <c r="D351" s="143"/>
      <c r="E351" s="143"/>
      <c r="F351" s="143"/>
      <c r="G351" s="120"/>
    </row>
    <row r="352" spans="1:7" x14ac:dyDescent="0.3">
      <c r="A352" s="143"/>
      <c r="B352" s="143"/>
      <c r="D352" s="143"/>
      <c r="E352" s="143"/>
      <c r="F352" s="143"/>
      <c r="G352" s="120"/>
    </row>
    <row r="353" spans="1:7" x14ac:dyDescent="0.3">
      <c r="A353" s="143"/>
      <c r="B353" s="143"/>
      <c r="D353" s="143"/>
      <c r="E353" s="143"/>
      <c r="F353" s="143"/>
      <c r="G353" s="120"/>
    </row>
    <row r="354" spans="1:7" x14ac:dyDescent="0.3">
      <c r="A354" s="143"/>
      <c r="B354" s="143"/>
      <c r="D354" s="143"/>
      <c r="E354" s="143"/>
      <c r="F354" s="143"/>
      <c r="G354" s="120"/>
    </row>
    <row r="355" spans="1:7" x14ac:dyDescent="0.3">
      <c r="A355" s="143"/>
      <c r="B355" s="143"/>
      <c r="D355" s="143"/>
      <c r="E355" s="143"/>
      <c r="F355" s="143"/>
      <c r="G355" s="120"/>
    </row>
    <row r="356" spans="1:7" x14ac:dyDescent="0.3">
      <c r="A356" s="143"/>
      <c r="B356" s="143"/>
      <c r="D356" s="143"/>
      <c r="E356" s="143"/>
      <c r="F356" s="143"/>
      <c r="G356" s="120"/>
    </row>
    <row r="357" spans="1:7" x14ac:dyDescent="0.3">
      <c r="A357" s="143"/>
      <c r="B357" s="143"/>
      <c r="D357" s="143"/>
      <c r="E357" s="143"/>
      <c r="F357" s="143"/>
      <c r="G357" s="120"/>
    </row>
    <row r="358" spans="1:7" x14ac:dyDescent="0.3">
      <c r="A358" s="143"/>
      <c r="B358" s="143"/>
      <c r="D358" s="143"/>
      <c r="E358" s="143"/>
      <c r="F358" s="143"/>
      <c r="G358" s="120"/>
    </row>
    <row r="359" spans="1:7" x14ac:dyDescent="0.3">
      <c r="A359" s="143"/>
      <c r="B359" s="143"/>
      <c r="D359" s="143"/>
      <c r="E359" s="143"/>
      <c r="F359" s="143"/>
      <c r="G359" s="120"/>
    </row>
    <row r="360" spans="1:7" x14ac:dyDescent="0.3">
      <c r="A360" s="143"/>
      <c r="B360" s="143"/>
      <c r="D360" s="143"/>
      <c r="E360" s="143"/>
      <c r="F360" s="143"/>
      <c r="G360" s="120"/>
    </row>
    <row r="361" spans="1:7" x14ac:dyDescent="0.3">
      <c r="A361" s="143"/>
      <c r="B361" s="143"/>
      <c r="D361" s="143"/>
      <c r="E361" s="143"/>
      <c r="F361" s="143"/>
      <c r="G361" s="120"/>
    </row>
    <row r="362" spans="1:7" x14ac:dyDescent="0.3">
      <c r="A362" s="143"/>
      <c r="B362" s="143"/>
      <c r="D362" s="143"/>
      <c r="E362" s="143"/>
      <c r="F362" s="143"/>
      <c r="G362" s="120"/>
    </row>
    <row r="363" spans="1:7" x14ac:dyDescent="0.3">
      <c r="A363" s="143"/>
      <c r="B363" s="143"/>
      <c r="D363" s="143"/>
      <c r="E363" s="143"/>
      <c r="F363" s="143"/>
      <c r="G363" s="120"/>
    </row>
    <row r="364" spans="1:7" x14ac:dyDescent="0.3">
      <c r="A364" s="143"/>
      <c r="B364" s="143"/>
      <c r="D364" s="143"/>
      <c r="E364" s="143"/>
      <c r="F364" s="143"/>
      <c r="G364" s="120"/>
    </row>
    <row r="365" spans="1:7" x14ac:dyDescent="0.3">
      <c r="A365" s="143"/>
      <c r="B365" s="143"/>
      <c r="D365" s="143"/>
      <c r="E365" s="143"/>
      <c r="F365" s="143"/>
      <c r="G365" s="120"/>
    </row>
    <row r="366" spans="1:7" x14ac:dyDescent="0.3">
      <c r="A366" s="143"/>
      <c r="B366" s="143"/>
      <c r="D366" s="143"/>
      <c r="E366" s="143"/>
      <c r="F366" s="143"/>
      <c r="G366" s="120"/>
    </row>
    <row r="367" spans="1:7" x14ac:dyDescent="0.3">
      <c r="A367" s="143"/>
      <c r="B367" s="143"/>
      <c r="D367" s="143"/>
      <c r="E367" s="143"/>
      <c r="F367" s="143"/>
      <c r="G367" s="120"/>
    </row>
    <row r="368" spans="1:7" x14ac:dyDescent="0.3">
      <c r="A368" s="143"/>
      <c r="B368" s="143"/>
      <c r="D368" s="143"/>
      <c r="E368" s="143"/>
      <c r="F368" s="143"/>
      <c r="G368" s="120"/>
    </row>
    <row r="369" spans="1:7" x14ac:dyDescent="0.3">
      <c r="A369" s="143"/>
      <c r="B369" s="143"/>
      <c r="D369" s="143"/>
      <c r="E369" s="143"/>
      <c r="F369" s="143"/>
      <c r="G369" s="120"/>
    </row>
    <row r="370" spans="1:7" x14ac:dyDescent="0.3">
      <c r="A370" s="143"/>
      <c r="B370" s="143"/>
      <c r="D370" s="143"/>
      <c r="E370" s="143"/>
      <c r="F370" s="143"/>
      <c r="G370" s="120"/>
    </row>
    <row r="371" spans="1:7" x14ac:dyDescent="0.3">
      <c r="A371" s="143"/>
      <c r="B371" s="143"/>
      <c r="D371" s="143"/>
      <c r="E371" s="143"/>
      <c r="F371" s="143"/>
      <c r="G371" s="120"/>
    </row>
    <row r="372" spans="1:7" x14ac:dyDescent="0.3">
      <c r="A372" s="143"/>
      <c r="B372" s="143"/>
      <c r="D372" s="143"/>
      <c r="E372" s="143"/>
      <c r="F372" s="143"/>
      <c r="G372" s="120"/>
    </row>
    <row r="373" spans="1:7" x14ac:dyDescent="0.3">
      <c r="A373" s="143"/>
      <c r="B373" s="143"/>
      <c r="D373" s="143"/>
      <c r="E373" s="143"/>
      <c r="F373" s="143"/>
      <c r="G373" s="120"/>
    </row>
    <row r="374" spans="1:7" x14ac:dyDescent="0.3">
      <c r="A374" s="143"/>
      <c r="B374" s="143"/>
      <c r="D374" s="143"/>
      <c r="E374" s="143"/>
      <c r="F374" s="143"/>
      <c r="G374" s="120"/>
    </row>
    <row r="375" spans="1:7" x14ac:dyDescent="0.3">
      <c r="A375" s="143"/>
      <c r="B375" s="143"/>
      <c r="D375" s="143"/>
      <c r="E375" s="143"/>
      <c r="F375" s="143"/>
      <c r="G375" s="120"/>
    </row>
    <row r="376" spans="1:7" x14ac:dyDescent="0.3">
      <c r="A376" s="143"/>
      <c r="B376" s="143"/>
      <c r="D376" s="143"/>
      <c r="E376" s="143"/>
      <c r="F376" s="143"/>
      <c r="G376" s="120"/>
    </row>
    <row r="377" spans="1:7" x14ac:dyDescent="0.3">
      <c r="A377" s="143"/>
      <c r="B377" s="143"/>
      <c r="D377" s="143"/>
      <c r="E377" s="143"/>
      <c r="F377" s="143"/>
      <c r="G377" s="120"/>
    </row>
    <row r="378" spans="1:7" x14ac:dyDescent="0.3">
      <c r="A378" s="143"/>
      <c r="B378" s="143"/>
      <c r="D378" s="143"/>
      <c r="E378" s="143"/>
      <c r="F378" s="143"/>
      <c r="G378" s="120"/>
    </row>
    <row r="379" spans="1:7" x14ac:dyDescent="0.3">
      <c r="A379" s="143"/>
      <c r="B379" s="143"/>
      <c r="D379" s="143"/>
      <c r="E379" s="143"/>
      <c r="F379" s="143"/>
      <c r="G379" s="120"/>
    </row>
    <row r="380" spans="1:7" x14ac:dyDescent="0.3">
      <c r="A380" s="143"/>
      <c r="B380" s="143"/>
      <c r="D380" s="143"/>
      <c r="E380" s="143"/>
      <c r="F380" s="143"/>
      <c r="G380" s="120"/>
    </row>
    <row r="381" spans="1:7" x14ac:dyDescent="0.3">
      <c r="A381" s="143"/>
      <c r="B381" s="143"/>
      <c r="D381" s="143"/>
      <c r="E381" s="143"/>
      <c r="F381" s="143"/>
      <c r="G381" s="120"/>
    </row>
    <row r="382" spans="1:7" x14ac:dyDescent="0.3">
      <c r="A382" s="143"/>
      <c r="B382" s="143"/>
      <c r="D382" s="143"/>
      <c r="E382" s="143"/>
      <c r="F382" s="143"/>
      <c r="G382" s="120"/>
    </row>
    <row r="383" spans="1:7" x14ac:dyDescent="0.3">
      <c r="A383" s="143"/>
      <c r="B383" s="143"/>
      <c r="D383" s="143"/>
      <c r="E383" s="143"/>
      <c r="F383" s="143"/>
      <c r="G383" s="120"/>
    </row>
    <row r="384" spans="1:7" x14ac:dyDescent="0.3">
      <c r="A384" s="143"/>
      <c r="B384" s="143"/>
      <c r="D384" s="143"/>
      <c r="E384" s="143"/>
      <c r="F384" s="143"/>
      <c r="G384" s="120"/>
    </row>
    <row r="385" spans="1:7" x14ac:dyDescent="0.3">
      <c r="A385" s="143"/>
      <c r="B385" s="143"/>
      <c r="D385" s="143"/>
      <c r="E385" s="143"/>
      <c r="F385" s="143"/>
      <c r="G385" s="120"/>
    </row>
    <row r="386" spans="1:7" x14ac:dyDescent="0.3">
      <c r="A386" s="143"/>
      <c r="B386" s="143"/>
      <c r="D386" s="143"/>
      <c r="E386" s="143"/>
      <c r="F386" s="143"/>
      <c r="G386" s="120"/>
    </row>
    <row r="387" spans="1:7" x14ac:dyDescent="0.3">
      <c r="A387" s="143"/>
      <c r="B387" s="143"/>
      <c r="D387" s="143"/>
      <c r="E387" s="143"/>
      <c r="F387" s="143"/>
      <c r="G387" s="120"/>
    </row>
    <row r="388" spans="1:7" x14ac:dyDescent="0.3">
      <c r="A388" s="143"/>
      <c r="B388" s="143"/>
      <c r="D388" s="143"/>
      <c r="E388" s="143"/>
      <c r="F388" s="143"/>
      <c r="G388" s="120"/>
    </row>
    <row r="389" spans="1:7" x14ac:dyDescent="0.3">
      <c r="A389" s="143"/>
      <c r="B389" s="143"/>
      <c r="D389" s="143"/>
      <c r="E389" s="143"/>
      <c r="F389" s="143"/>
      <c r="G389" s="120"/>
    </row>
    <row r="390" spans="1:7" x14ac:dyDescent="0.3">
      <c r="A390" s="143"/>
      <c r="B390" s="143"/>
      <c r="D390" s="143"/>
      <c r="E390" s="143"/>
      <c r="F390" s="143"/>
      <c r="G390" s="120"/>
    </row>
    <row r="391" spans="1:7" x14ac:dyDescent="0.3">
      <c r="A391" s="143"/>
      <c r="B391" s="143"/>
      <c r="D391" s="143"/>
      <c r="E391" s="143"/>
      <c r="F391" s="143"/>
      <c r="G391" s="120"/>
    </row>
    <row r="392" spans="1:7" x14ac:dyDescent="0.3">
      <c r="A392" s="143"/>
      <c r="B392" s="143"/>
      <c r="D392" s="143"/>
      <c r="E392" s="143"/>
      <c r="F392" s="143"/>
      <c r="G392" s="120"/>
    </row>
    <row r="393" spans="1:7" x14ac:dyDescent="0.3">
      <c r="A393" s="143"/>
      <c r="B393" s="143"/>
      <c r="D393" s="143"/>
      <c r="E393" s="143"/>
      <c r="F393" s="143"/>
      <c r="G393" s="120"/>
    </row>
    <row r="394" spans="1:7" x14ac:dyDescent="0.3">
      <c r="A394" s="143"/>
      <c r="B394" s="143"/>
      <c r="D394" s="143"/>
      <c r="E394" s="143"/>
      <c r="F394" s="143"/>
      <c r="G394" s="120"/>
    </row>
    <row r="395" spans="1:7" x14ac:dyDescent="0.3">
      <c r="A395" s="143"/>
      <c r="B395" s="143"/>
      <c r="D395" s="143"/>
      <c r="E395" s="143"/>
      <c r="F395" s="143"/>
      <c r="G395" s="120"/>
    </row>
    <row r="396" spans="1:7" x14ac:dyDescent="0.3">
      <c r="A396" s="143"/>
      <c r="B396" s="143"/>
      <c r="D396" s="143"/>
      <c r="E396" s="143"/>
      <c r="F396" s="143"/>
      <c r="G396" s="120"/>
    </row>
    <row r="397" spans="1:7" x14ac:dyDescent="0.3">
      <c r="A397" s="143"/>
      <c r="B397" s="143"/>
      <c r="D397" s="143"/>
      <c r="E397" s="143"/>
      <c r="F397" s="143"/>
      <c r="G397" s="120"/>
    </row>
    <row r="398" spans="1:7" x14ac:dyDescent="0.3">
      <c r="A398" s="143"/>
      <c r="B398" s="143"/>
      <c r="D398" s="143"/>
      <c r="E398" s="143"/>
      <c r="F398" s="143"/>
      <c r="G398" s="120"/>
    </row>
    <row r="399" spans="1:7" x14ac:dyDescent="0.3">
      <c r="A399" s="143"/>
      <c r="B399" s="143"/>
      <c r="D399" s="143"/>
      <c r="E399" s="143"/>
      <c r="F399" s="143"/>
      <c r="G399" s="120"/>
    </row>
    <row r="400" spans="1:7" x14ac:dyDescent="0.3">
      <c r="A400" s="143"/>
      <c r="B400" s="143"/>
      <c r="D400" s="143"/>
      <c r="E400" s="143"/>
      <c r="F400" s="143"/>
      <c r="G400" s="120"/>
    </row>
    <row r="401" spans="1:7" x14ac:dyDescent="0.3">
      <c r="A401" s="143"/>
      <c r="B401" s="143"/>
      <c r="D401" s="143"/>
      <c r="E401" s="143"/>
      <c r="F401" s="143"/>
      <c r="G401" s="120"/>
    </row>
    <row r="402" spans="1:7" x14ac:dyDescent="0.3">
      <c r="A402" s="143"/>
      <c r="B402" s="143"/>
      <c r="D402" s="143"/>
      <c r="E402" s="143"/>
      <c r="F402" s="143"/>
      <c r="G402" s="120"/>
    </row>
    <row r="403" spans="1:7" x14ac:dyDescent="0.3">
      <c r="A403" s="143"/>
      <c r="B403" s="143"/>
      <c r="D403" s="143"/>
      <c r="E403" s="143"/>
      <c r="F403" s="143"/>
      <c r="G403" s="120"/>
    </row>
    <row r="404" spans="1:7" x14ac:dyDescent="0.3">
      <c r="A404" s="143"/>
      <c r="B404" s="143"/>
      <c r="D404" s="143"/>
      <c r="E404" s="143"/>
      <c r="F404" s="143"/>
      <c r="G404" s="120"/>
    </row>
    <row r="405" spans="1:7" x14ac:dyDescent="0.3">
      <c r="A405" s="143"/>
      <c r="B405" s="143"/>
      <c r="D405" s="143"/>
      <c r="E405" s="143"/>
      <c r="F405" s="143"/>
      <c r="G405" s="120"/>
    </row>
    <row r="406" spans="1:7" x14ac:dyDescent="0.3">
      <c r="A406" s="143"/>
      <c r="B406" s="143"/>
      <c r="D406" s="143"/>
      <c r="E406" s="143"/>
      <c r="F406" s="143"/>
      <c r="G406" s="120"/>
    </row>
    <row r="407" spans="1:7" x14ac:dyDescent="0.3">
      <c r="A407" s="143"/>
      <c r="B407" s="143"/>
      <c r="D407" s="143"/>
      <c r="E407" s="143"/>
      <c r="F407" s="143"/>
      <c r="G407" s="120"/>
    </row>
    <row r="408" spans="1:7" x14ac:dyDescent="0.3">
      <c r="A408" s="143"/>
      <c r="B408" s="143"/>
      <c r="D408" s="143"/>
      <c r="E408" s="143"/>
      <c r="F408" s="143"/>
      <c r="G408" s="120"/>
    </row>
    <row r="409" spans="1:7" x14ac:dyDescent="0.3">
      <c r="A409" s="143"/>
      <c r="B409" s="143"/>
      <c r="D409" s="143"/>
      <c r="E409" s="143"/>
      <c r="F409" s="143"/>
      <c r="G409" s="120"/>
    </row>
    <row r="410" spans="1:7" x14ac:dyDescent="0.3">
      <c r="A410" s="143"/>
      <c r="B410" s="143"/>
      <c r="D410" s="143"/>
      <c r="E410" s="143"/>
      <c r="F410" s="143"/>
      <c r="G410" s="120"/>
    </row>
    <row r="411" spans="1:7" x14ac:dyDescent="0.3">
      <c r="A411" s="143"/>
      <c r="B411" s="143"/>
      <c r="D411" s="143"/>
      <c r="E411" s="143"/>
      <c r="F411" s="143"/>
      <c r="G411" s="120"/>
    </row>
    <row r="412" spans="1:7" x14ac:dyDescent="0.3">
      <c r="A412" s="143"/>
      <c r="B412" s="143"/>
      <c r="D412" s="143"/>
      <c r="E412" s="143"/>
      <c r="F412" s="143"/>
      <c r="G412" s="120"/>
    </row>
    <row r="413" spans="1:7" x14ac:dyDescent="0.3">
      <c r="A413" s="143"/>
      <c r="B413" s="143"/>
      <c r="D413" s="143"/>
      <c r="E413" s="143"/>
      <c r="F413" s="143"/>
      <c r="G413" s="120"/>
    </row>
    <row r="414" spans="1:7" x14ac:dyDescent="0.3">
      <c r="A414" s="143"/>
      <c r="B414" s="143"/>
      <c r="D414" s="143"/>
      <c r="E414" s="143"/>
      <c r="F414" s="143"/>
      <c r="G414" s="120"/>
    </row>
    <row r="415" spans="1:7" x14ac:dyDescent="0.3">
      <c r="A415" s="143"/>
      <c r="B415" s="143"/>
      <c r="D415" s="143"/>
      <c r="E415" s="143"/>
      <c r="F415" s="143"/>
      <c r="G415" s="120"/>
    </row>
    <row r="416" spans="1:7" x14ac:dyDescent="0.3">
      <c r="A416" s="143"/>
      <c r="B416" s="143"/>
      <c r="D416" s="143"/>
      <c r="E416" s="143"/>
      <c r="F416" s="143"/>
      <c r="G416" s="120"/>
    </row>
    <row r="417" spans="1:7" x14ac:dyDescent="0.3">
      <c r="A417" s="143"/>
      <c r="B417" s="143"/>
      <c r="D417" s="143"/>
      <c r="E417" s="143"/>
      <c r="F417" s="143"/>
      <c r="G417" s="120"/>
    </row>
    <row r="418" spans="1:7" x14ac:dyDescent="0.3">
      <c r="A418" s="143"/>
      <c r="B418" s="143"/>
      <c r="D418" s="143"/>
      <c r="E418" s="143"/>
      <c r="F418" s="143"/>
      <c r="G418" s="120"/>
    </row>
    <row r="419" spans="1:7" x14ac:dyDescent="0.3">
      <c r="A419" s="143"/>
      <c r="B419" s="143"/>
      <c r="D419" s="143"/>
      <c r="E419" s="143"/>
      <c r="F419" s="143"/>
      <c r="G419" s="120"/>
    </row>
    <row r="420" spans="1:7" x14ac:dyDescent="0.3">
      <c r="A420" s="143"/>
      <c r="B420" s="143"/>
      <c r="D420" s="143"/>
      <c r="E420" s="143"/>
      <c r="F420" s="143"/>
      <c r="G420" s="120"/>
    </row>
    <row r="421" spans="1:7" x14ac:dyDescent="0.3">
      <c r="A421" s="143"/>
      <c r="B421" s="143"/>
      <c r="D421" s="143"/>
      <c r="E421" s="143"/>
      <c r="F421" s="143"/>
      <c r="G421" s="120"/>
    </row>
    <row r="422" spans="1:7" x14ac:dyDescent="0.3">
      <c r="A422" s="143"/>
      <c r="B422" s="143"/>
      <c r="D422" s="143"/>
      <c r="E422" s="143"/>
      <c r="F422" s="143"/>
      <c r="G422" s="120"/>
    </row>
    <row r="423" spans="1:7" x14ac:dyDescent="0.3">
      <c r="A423" s="143"/>
      <c r="B423" s="143"/>
      <c r="D423" s="143"/>
      <c r="E423" s="143"/>
      <c r="F423" s="143"/>
      <c r="G423" s="120"/>
    </row>
    <row r="424" spans="1:7" x14ac:dyDescent="0.3">
      <c r="A424" s="143"/>
      <c r="B424" s="143"/>
      <c r="D424" s="143"/>
      <c r="E424" s="143"/>
      <c r="F424" s="143"/>
      <c r="G424" s="120"/>
    </row>
  </sheetData>
  <mergeCells count="4">
    <mergeCell ref="A1:A2"/>
    <mergeCell ref="B1:B2"/>
    <mergeCell ref="C1:C2"/>
    <mergeCell ref="D1:D2"/>
  </mergeCells>
  <phoneticPr fontId="50" type="noConversion"/>
  <pageMargins left="0.70866141732283472" right="0.70866141732283472" top="0.74803149606299213" bottom="0.74803149606299213" header="0.31496062992125984" footer="0.31496062992125984"/>
  <pageSetup paperSize="9" scale="86" fitToHeight="0" orientation="portrait" useFirstPageNumber="1" r:id="rId1"/>
  <headerFooter>
    <oddHeader>&amp;R&amp;"Arial Narrow,Regular"Section A1: Preliminaries &amp; General</oddHeader>
    <oddFooter xml:space="preserve">&amp;C&amp;"Arial Narrow,Regular"A&amp;P </oddFooter>
  </headerFooter>
  <rowBreaks count="2" manualBreakCount="2">
    <brk id="47" max="8" man="1"/>
    <brk id="9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FA181-D63B-46CE-A699-DBDD1AB8149F}">
  <sheetPr>
    <pageSetUpPr fitToPage="1"/>
  </sheetPr>
  <dimension ref="A1:G145"/>
  <sheetViews>
    <sheetView view="pageBreakPreview" zoomScale="120" zoomScaleNormal="100" zoomScaleSheetLayoutView="120" workbookViewId="0">
      <selection activeCell="F120" sqref="F120:F142"/>
    </sheetView>
  </sheetViews>
  <sheetFormatPr defaultRowHeight="14.4" x14ac:dyDescent="0.3"/>
  <cols>
    <col min="1" max="1" width="9.33203125" customWidth="1"/>
    <col min="2" max="2" width="13.21875" customWidth="1"/>
    <col min="3" max="3" width="48.21875" customWidth="1"/>
    <col min="4" max="4" width="12.21875" customWidth="1"/>
    <col min="5" max="5" width="15.88671875" customWidth="1"/>
    <col min="6" max="6" width="15.109375" customWidth="1"/>
    <col min="7" max="7" width="14.77734375" customWidth="1"/>
  </cols>
  <sheetData>
    <row r="1" spans="1:7" ht="12.6" customHeight="1" x14ac:dyDescent="0.3">
      <c r="A1" s="252" t="s">
        <v>84</v>
      </c>
      <c r="B1" s="252" t="s">
        <v>12</v>
      </c>
      <c r="C1" s="245" t="s">
        <v>0</v>
      </c>
      <c r="D1" s="254" t="s">
        <v>1</v>
      </c>
      <c r="E1" s="256" t="s">
        <v>2</v>
      </c>
      <c r="F1" s="221" t="s">
        <v>3</v>
      </c>
      <c r="G1" s="221" t="s">
        <v>4</v>
      </c>
    </row>
    <row r="2" spans="1:7" ht="13.8" customHeight="1" thickBot="1" x14ac:dyDescent="0.35">
      <c r="A2" s="253"/>
      <c r="B2" s="253"/>
      <c r="C2" s="246"/>
      <c r="D2" s="255"/>
      <c r="E2" s="257"/>
      <c r="F2" s="222"/>
      <c r="G2" s="222"/>
    </row>
    <row r="3" spans="1:7" ht="22.8" customHeight="1" x14ac:dyDescent="0.3">
      <c r="A3" s="7"/>
      <c r="B3" s="2"/>
      <c r="C3" s="29" t="s">
        <v>593</v>
      </c>
      <c r="D3" s="1"/>
      <c r="E3" s="27"/>
      <c r="F3" s="223"/>
      <c r="G3" s="224"/>
    </row>
    <row r="4" spans="1:7" ht="6.6" customHeight="1" x14ac:dyDescent="0.3">
      <c r="A4" s="7"/>
      <c r="B4" s="2"/>
      <c r="C4" s="29"/>
      <c r="D4" s="1"/>
      <c r="E4" s="27"/>
      <c r="F4" s="223"/>
      <c r="G4" s="224"/>
    </row>
    <row r="5" spans="1:7" ht="18.600000000000001" customHeight="1" x14ac:dyDescent="0.3">
      <c r="A5" s="7"/>
      <c r="B5" s="25" t="s">
        <v>35</v>
      </c>
      <c r="C5" s="26" t="s">
        <v>36</v>
      </c>
      <c r="D5" s="1"/>
      <c r="E5" s="27"/>
      <c r="F5" s="223"/>
      <c r="G5" s="224"/>
    </row>
    <row r="6" spans="1:7" ht="5.4" customHeight="1" x14ac:dyDescent="0.3">
      <c r="A6" s="7"/>
      <c r="B6" s="2"/>
      <c r="C6" s="26"/>
      <c r="D6" s="1"/>
      <c r="E6" s="27"/>
      <c r="F6" s="223"/>
      <c r="G6" s="224"/>
    </row>
    <row r="7" spans="1:7" ht="18" customHeight="1" x14ac:dyDescent="0.3">
      <c r="A7" s="7" t="s">
        <v>103</v>
      </c>
      <c r="B7" s="2" t="s">
        <v>6</v>
      </c>
      <c r="C7" s="28" t="s">
        <v>37</v>
      </c>
      <c r="D7" s="1"/>
      <c r="E7" s="27"/>
      <c r="F7" s="223"/>
      <c r="G7" s="224"/>
    </row>
    <row r="8" spans="1:7" ht="7.2" customHeight="1" x14ac:dyDescent="0.3">
      <c r="A8" s="7"/>
      <c r="B8" s="2"/>
      <c r="C8" s="28"/>
      <c r="D8" s="1"/>
      <c r="E8" s="27"/>
      <c r="F8" s="223"/>
      <c r="G8" s="224"/>
    </row>
    <row r="9" spans="1:7" ht="55.8" customHeight="1" x14ac:dyDescent="0.3">
      <c r="A9" s="7"/>
      <c r="B9" s="2"/>
      <c r="C9" s="93" t="s">
        <v>508</v>
      </c>
      <c r="D9" s="50"/>
      <c r="E9" s="27"/>
      <c r="F9" s="223"/>
      <c r="G9" s="224"/>
    </row>
    <row r="10" spans="1:7" ht="8.4" customHeight="1" x14ac:dyDescent="0.3">
      <c r="A10" s="7"/>
      <c r="B10" s="2"/>
      <c r="C10" s="28"/>
      <c r="D10" s="1"/>
      <c r="E10" s="27"/>
      <c r="F10" s="223"/>
      <c r="G10" s="224"/>
    </row>
    <row r="11" spans="1:7" ht="16.8" customHeight="1" x14ac:dyDescent="0.3">
      <c r="A11" s="7" t="s">
        <v>104</v>
      </c>
      <c r="B11" s="2"/>
      <c r="C11" s="28" t="s">
        <v>594</v>
      </c>
      <c r="D11" s="90" t="s">
        <v>7</v>
      </c>
      <c r="E11" s="1">
        <v>3798</v>
      </c>
      <c r="F11" s="223"/>
      <c r="G11" s="224">
        <f>E11*F11</f>
        <v>0</v>
      </c>
    </row>
    <row r="12" spans="1:7" ht="18" customHeight="1" x14ac:dyDescent="0.3">
      <c r="A12" s="7"/>
      <c r="B12" s="2"/>
      <c r="C12" s="21" t="s">
        <v>39</v>
      </c>
      <c r="D12" s="1"/>
      <c r="E12" s="1"/>
      <c r="F12" s="223"/>
      <c r="G12" s="224"/>
    </row>
    <row r="13" spans="1:7" ht="6.6" customHeight="1" x14ac:dyDescent="0.3">
      <c r="A13" s="7"/>
      <c r="B13" s="2"/>
      <c r="C13" s="18"/>
      <c r="D13" s="1"/>
      <c r="E13" s="1"/>
      <c r="F13" s="223"/>
      <c r="G13" s="224"/>
    </row>
    <row r="14" spans="1:7" ht="42.6" customHeight="1" x14ac:dyDescent="0.3">
      <c r="A14" s="7" t="s">
        <v>601</v>
      </c>
      <c r="B14" s="2"/>
      <c r="C14" s="28" t="s">
        <v>602</v>
      </c>
      <c r="D14" s="1" t="s">
        <v>7</v>
      </c>
      <c r="E14" s="1">
        <v>170</v>
      </c>
      <c r="F14" s="223"/>
      <c r="G14" s="224">
        <f>E14*F14</f>
        <v>0</v>
      </c>
    </row>
    <row r="15" spans="1:7" ht="7.8" customHeight="1" x14ac:dyDescent="0.3">
      <c r="A15" s="7"/>
      <c r="B15" s="2"/>
      <c r="C15" s="28" t="s">
        <v>600</v>
      </c>
      <c r="D15" s="1"/>
      <c r="E15" s="1"/>
      <c r="F15" s="223"/>
      <c r="G15" s="224"/>
    </row>
    <row r="16" spans="1:7" ht="18" customHeight="1" x14ac:dyDescent="0.3">
      <c r="A16" s="7" t="s">
        <v>105</v>
      </c>
      <c r="B16" s="2" t="s">
        <v>8</v>
      </c>
      <c r="C16" s="21" t="s">
        <v>50</v>
      </c>
      <c r="D16" s="1"/>
      <c r="E16" s="1"/>
      <c r="F16" s="223"/>
      <c r="G16" s="224"/>
    </row>
    <row r="17" spans="1:7" ht="6.6" customHeight="1" x14ac:dyDescent="0.3">
      <c r="A17" s="7"/>
      <c r="B17" s="2"/>
      <c r="C17" s="21"/>
      <c r="D17" s="1"/>
      <c r="E17" s="1"/>
      <c r="F17" s="223"/>
      <c r="G17" s="224"/>
    </row>
    <row r="18" spans="1:7" ht="30" customHeight="1" x14ac:dyDescent="0.3">
      <c r="A18" s="7" t="s">
        <v>429</v>
      </c>
      <c r="B18" s="2" t="s">
        <v>603</v>
      </c>
      <c r="C18" s="21" t="s">
        <v>604</v>
      </c>
      <c r="D18" s="1" t="s">
        <v>7</v>
      </c>
      <c r="E18" s="1">
        <v>500</v>
      </c>
      <c r="F18" s="223"/>
      <c r="G18" s="224">
        <f>E18*F18</f>
        <v>0</v>
      </c>
    </row>
    <row r="19" spans="1:7" ht="62.4" customHeight="1" x14ac:dyDescent="0.3">
      <c r="A19" s="7" t="s">
        <v>605</v>
      </c>
      <c r="B19" s="2"/>
      <c r="C19" s="21" t="s">
        <v>606</v>
      </c>
      <c r="D19" s="1" t="s">
        <v>31</v>
      </c>
      <c r="E19" s="1">
        <v>1</v>
      </c>
      <c r="F19" s="223"/>
      <c r="G19" s="224">
        <f t="shared" ref="G19:G23" si="0">E19*F19</f>
        <v>0</v>
      </c>
    </row>
    <row r="20" spans="1:7" ht="21" customHeight="1" x14ac:dyDescent="0.3">
      <c r="A20" s="7" t="s">
        <v>607</v>
      </c>
      <c r="B20" s="2" t="s">
        <v>13</v>
      </c>
      <c r="C20" s="21" t="s">
        <v>608</v>
      </c>
      <c r="D20" s="1" t="s">
        <v>14</v>
      </c>
      <c r="E20" s="1">
        <v>40</v>
      </c>
      <c r="F20" s="223"/>
      <c r="G20" s="224">
        <f t="shared" si="0"/>
        <v>0</v>
      </c>
    </row>
    <row r="21" spans="1:7" ht="19.2" customHeight="1" x14ac:dyDescent="0.3">
      <c r="A21" s="7" t="s">
        <v>609</v>
      </c>
      <c r="B21" s="2" t="s">
        <v>610</v>
      </c>
      <c r="C21" s="21" t="s">
        <v>612</v>
      </c>
      <c r="D21" s="1" t="s">
        <v>31</v>
      </c>
      <c r="E21" s="1">
        <v>8</v>
      </c>
      <c r="F21" s="223"/>
      <c r="G21" s="224">
        <f t="shared" si="0"/>
        <v>0</v>
      </c>
    </row>
    <row r="22" spans="1:7" ht="20.399999999999999" customHeight="1" x14ac:dyDescent="0.3">
      <c r="A22" s="7"/>
      <c r="B22" s="2" t="s">
        <v>611</v>
      </c>
      <c r="C22" s="21" t="s">
        <v>613</v>
      </c>
      <c r="D22" s="1" t="s">
        <v>14</v>
      </c>
      <c r="E22" s="1">
        <v>200</v>
      </c>
      <c r="F22" s="223"/>
      <c r="G22" s="224">
        <f t="shared" si="0"/>
        <v>0</v>
      </c>
    </row>
    <row r="23" spans="1:7" ht="30" customHeight="1" x14ac:dyDescent="0.3">
      <c r="A23" s="7" t="s">
        <v>614</v>
      </c>
      <c r="B23" s="2" t="s">
        <v>165</v>
      </c>
      <c r="C23" s="21" t="s">
        <v>615</v>
      </c>
      <c r="D23" s="1" t="s">
        <v>300</v>
      </c>
      <c r="E23" s="1">
        <v>1</v>
      </c>
      <c r="F23" s="223"/>
      <c r="G23" s="224">
        <f t="shared" si="0"/>
        <v>0</v>
      </c>
    </row>
    <row r="24" spans="1:7" ht="8.4" customHeight="1" x14ac:dyDescent="0.3">
      <c r="A24" s="7"/>
      <c r="B24" s="2"/>
      <c r="C24" s="21"/>
      <c r="D24" s="1"/>
      <c r="E24" s="1"/>
      <c r="F24" s="223"/>
      <c r="G24" s="224"/>
    </row>
    <row r="25" spans="1:7" ht="18.600000000000001" customHeight="1" x14ac:dyDescent="0.3">
      <c r="A25" s="7" t="s">
        <v>106</v>
      </c>
      <c r="B25" s="25" t="s">
        <v>41</v>
      </c>
      <c r="C25" s="26" t="s">
        <v>42</v>
      </c>
      <c r="D25" s="1"/>
      <c r="E25" s="27"/>
      <c r="F25" s="223"/>
      <c r="G25" s="224"/>
    </row>
    <row r="26" spans="1:7" ht="10.199999999999999" customHeight="1" x14ac:dyDescent="0.3">
      <c r="A26" s="7"/>
      <c r="B26" s="2"/>
      <c r="C26" s="28"/>
      <c r="D26" s="1"/>
      <c r="E26" s="27"/>
      <c r="F26" s="223"/>
      <c r="G26" s="224"/>
    </row>
    <row r="27" spans="1:7" ht="18" customHeight="1" x14ac:dyDescent="0.3">
      <c r="A27" s="7"/>
      <c r="B27" s="2" t="s">
        <v>17</v>
      </c>
      <c r="C27" s="28" t="s">
        <v>43</v>
      </c>
      <c r="D27" s="1"/>
      <c r="E27" s="27"/>
      <c r="F27" s="223"/>
      <c r="G27" s="224"/>
    </row>
    <row r="28" spans="1:7" ht="10.199999999999999" customHeight="1" x14ac:dyDescent="0.3">
      <c r="A28" s="7"/>
      <c r="B28" s="2"/>
      <c r="C28" s="28"/>
      <c r="D28" s="1"/>
      <c r="E28" s="27"/>
      <c r="F28" s="223"/>
      <c r="G28" s="224"/>
    </row>
    <row r="29" spans="1:7" ht="15" customHeight="1" x14ac:dyDescent="0.3">
      <c r="A29" s="7"/>
      <c r="B29" s="2" t="s">
        <v>44</v>
      </c>
      <c r="C29" s="28" t="s">
        <v>45</v>
      </c>
      <c r="D29" s="1"/>
      <c r="E29" s="27"/>
      <c r="F29" s="223"/>
      <c r="G29" s="224"/>
    </row>
    <row r="30" spans="1:7" ht="9" customHeight="1" x14ac:dyDescent="0.3">
      <c r="A30" s="7"/>
      <c r="B30" s="2"/>
      <c r="C30" s="28"/>
      <c r="D30" s="1"/>
      <c r="E30" s="27"/>
      <c r="F30" s="223"/>
      <c r="G30" s="224"/>
    </row>
    <row r="31" spans="1:7" ht="18" customHeight="1" x14ac:dyDescent="0.3">
      <c r="A31" s="7" t="s">
        <v>107</v>
      </c>
      <c r="B31" s="2" t="s">
        <v>87</v>
      </c>
      <c r="C31" s="28" t="s">
        <v>616</v>
      </c>
      <c r="D31" s="1" t="s">
        <v>7</v>
      </c>
      <c r="E31" s="1">
        <v>600</v>
      </c>
      <c r="F31" s="223"/>
      <c r="G31" s="224">
        <f t="shared" ref="G31:G33" si="1">E31*F31</f>
        <v>0</v>
      </c>
    </row>
    <row r="32" spans="1:7" ht="10.199999999999999" customHeight="1" x14ac:dyDescent="0.3">
      <c r="A32" s="7"/>
      <c r="B32" s="2"/>
      <c r="C32" s="28"/>
      <c r="D32" s="1"/>
      <c r="E32" s="1"/>
      <c r="F32" s="223"/>
      <c r="G32" s="224">
        <f t="shared" si="1"/>
        <v>0</v>
      </c>
    </row>
    <row r="33" spans="1:7" ht="18" customHeight="1" x14ac:dyDescent="0.3">
      <c r="A33" s="7" t="s">
        <v>108</v>
      </c>
      <c r="B33" s="2" t="s">
        <v>88</v>
      </c>
      <c r="C33" s="28" t="s">
        <v>47</v>
      </c>
      <c r="D33" s="1" t="s">
        <v>7</v>
      </c>
      <c r="E33" s="1">
        <v>300</v>
      </c>
      <c r="F33" s="223"/>
      <c r="G33" s="224">
        <f t="shared" si="1"/>
        <v>0</v>
      </c>
    </row>
    <row r="34" spans="1:7" ht="9.6" customHeight="1" x14ac:dyDescent="0.3">
      <c r="A34" s="7"/>
      <c r="B34" s="2"/>
      <c r="C34" s="21"/>
      <c r="D34" s="1"/>
      <c r="E34" s="27"/>
      <c r="F34" s="225"/>
      <c r="G34" s="226"/>
    </row>
    <row r="35" spans="1:7" ht="21" customHeight="1" x14ac:dyDescent="0.3">
      <c r="A35" s="3" t="s">
        <v>109</v>
      </c>
      <c r="B35" s="16" t="s">
        <v>85</v>
      </c>
      <c r="C35" s="11" t="s">
        <v>57</v>
      </c>
      <c r="D35" s="15"/>
      <c r="E35" s="1"/>
      <c r="F35" s="227"/>
      <c r="G35" s="228"/>
    </row>
    <row r="36" spans="1:7" ht="33.6" customHeight="1" x14ac:dyDescent="0.3">
      <c r="A36" s="3"/>
      <c r="B36" s="16" t="s">
        <v>28</v>
      </c>
      <c r="C36" s="48" t="s">
        <v>617</v>
      </c>
      <c r="D36" s="15"/>
      <c r="E36" s="1"/>
      <c r="F36" s="227"/>
      <c r="G36" s="228"/>
    </row>
    <row r="37" spans="1:7" ht="10.199999999999999" customHeight="1" x14ac:dyDescent="0.3">
      <c r="A37" s="3"/>
      <c r="B37" s="14"/>
      <c r="C37" s="48"/>
      <c r="D37" s="15"/>
      <c r="E37" s="1"/>
      <c r="F37" s="227"/>
      <c r="G37" s="228"/>
    </row>
    <row r="38" spans="1:7" ht="18" customHeight="1" x14ac:dyDescent="0.3">
      <c r="A38" s="3" t="s">
        <v>110</v>
      </c>
      <c r="B38" s="14"/>
      <c r="C38" s="55" t="s">
        <v>618</v>
      </c>
      <c r="D38" s="15" t="s">
        <v>14</v>
      </c>
      <c r="E38" s="1">
        <v>396</v>
      </c>
      <c r="F38" s="227"/>
      <c r="G38" s="224">
        <f t="shared" ref="G38:G44" si="2">E38*F38</f>
        <v>0</v>
      </c>
    </row>
    <row r="39" spans="1:7" ht="7.2" customHeight="1" x14ac:dyDescent="0.3">
      <c r="A39" s="3"/>
      <c r="B39" s="14"/>
      <c r="C39" s="48"/>
      <c r="D39" s="15"/>
      <c r="E39" s="1"/>
      <c r="F39" s="227"/>
      <c r="G39" s="224">
        <f t="shared" si="2"/>
        <v>0</v>
      </c>
    </row>
    <row r="40" spans="1:7" ht="18" customHeight="1" x14ac:dyDescent="0.3">
      <c r="A40" s="3" t="s">
        <v>111</v>
      </c>
      <c r="B40" s="15"/>
      <c r="C40" s="5" t="s">
        <v>619</v>
      </c>
      <c r="D40" s="15" t="s">
        <v>14</v>
      </c>
      <c r="E40" s="1">
        <v>40</v>
      </c>
      <c r="F40" s="227"/>
      <c r="G40" s="224">
        <f t="shared" si="2"/>
        <v>0</v>
      </c>
    </row>
    <row r="41" spans="1:7" ht="7.2" customHeight="1" x14ac:dyDescent="0.3">
      <c r="A41" s="3"/>
      <c r="B41" s="15"/>
      <c r="C41" s="5"/>
      <c r="D41" s="15"/>
      <c r="E41" s="1"/>
      <c r="F41" s="227"/>
      <c r="G41" s="224">
        <f t="shared" si="2"/>
        <v>0</v>
      </c>
    </row>
    <row r="42" spans="1:7" ht="18" customHeight="1" x14ac:dyDescent="0.3">
      <c r="A42" s="3" t="s">
        <v>112</v>
      </c>
      <c r="B42" s="15"/>
      <c r="C42" s="5" t="s">
        <v>89</v>
      </c>
      <c r="D42" s="15" t="s">
        <v>14</v>
      </c>
      <c r="E42" s="1">
        <v>12</v>
      </c>
      <c r="F42" s="227"/>
      <c r="G42" s="224">
        <f t="shared" si="2"/>
        <v>0</v>
      </c>
    </row>
    <row r="43" spans="1:7" ht="7.8" customHeight="1" x14ac:dyDescent="0.3">
      <c r="A43" s="3"/>
      <c r="B43" s="15"/>
      <c r="C43" s="5"/>
      <c r="D43" s="15"/>
      <c r="E43" s="1"/>
      <c r="F43" s="227"/>
      <c r="G43" s="224">
        <f t="shared" si="2"/>
        <v>0</v>
      </c>
    </row>
    <row r="44" spans="1:7" ht="18" customHeight="1" x14ac:dyDescent="0.3">
      <c r="A44" s="3" t="s">
        <v>113</v>
      </c>
      <c r="B44" s="15"/>
      <c r="C44" s="5" t="s">
        <v>58</v>
      </c>
      <c r="D44" s="15" t="s">
        <v>14</v>
      </c>
      <c r="E44" s="1">
        <v>587</v>
      </c>
      <c r="F44" s="227"/>
      <c r="G44" s="224">
        <f t="shared" si="2"/>
        <v>0</v>
      </c>
    </row>
    <row r="45" spans="1:7" ht="7.8" customHeight="1" x14ac:dyDescent="0.3">
      <c r="A45" s="3"/>
      <c r="B45" s="15"/>
      <c r="C45" s="5"/>
      <c r="D45" s="15"/>
      <c r="E45" s="1"/>
      <c r="F45" s="227"/>
      <c r="G45" s="228"/>
    </row>
    <row r="46" spans="1:7" ht="33" customHeight="1" x14ac:dyDescent="0.3">
      <c r="A46" s="3"/>
      <c r="B46" s="16" t="s">
        <v>28</v>
      </c>
      <c r="C46" s="48" t="s">
        <v>620</v>
      </c>
      <c r="D46" s="15"/>
      <c r="E46" s="1"/>
      <c r="F46" s="227"/>
      <c r="G46" s="228"/>
    </row>
    <row r="47" spans="1:7" ht="9" customHeight="1" x14ac:dyDescent="0.3">
      <c r="A47" s="3"/>
      <c r="B47" s="15"/>
      <c r="C47" s="5"/>
      <c r="D47" s="15"/>
      <c r="E47" s="1"/>
      <c r="F47" s="227"/>
      <c r="G47" s="228"/>
    </row>
    <row r="48" spans="1:7" ht="18" customHeight="1" x14ac:dyDescent="0.3">
      <c r="A48" s="3" t="s">
        <v>114</v>
      </c>
      <c r="B48" s="15"/>
      <c r="C48" s="5" t="s">
        <v>621</v>
      </c>
      <c r="D48" s="15" t="s">
        <v>14</v>
      </c>
      <c r="E48" s="1">
        <v>759</v>
      </c>
      <c r="F48" s="227"/>
      <c r="G48" s="224">
        <f t="shared" ref="G48" si="3">E48*F48</f>
        <v>0</v>
      </c>
    </row>
    <row r="49" spans="1:7" ht="10.199999999999999" customHeight="1" x14ac:dyDescent="0.3">
      <c r="A49" s="3"/>
      <c r="B49" s="15"/>
      <c r="C49" s="5"/>
      <c r="D49" s="15"/>
      <c r="E49" s="1"/>
      <c r="F49" s="227"/>
      <c r="G49" s="228"/>
    </row>
    <row r="50" spans="1:7" ht="34.799999999999997" customHeight="1" x14ac:dyDescent="0.3">
      <c r="A50" s="3"/>
      <c r="B50" s="14" t="s">
        <v>28</v>
      </c>
      <c r="C50" s="48" t="s">
        <v>414</v>
      </c>
      <c r="D50" s="15"/>
      <c r="E50" s="1"/>
      <c r="F50" s="227"/>
      <c r="G50" s="228"/>
    </row>
    <row r="51" spans="1:7" ht="8.4" customHeight="1" x14ac:dyDescent="0.3">
      <c r="A51" s="3"/>
      <c r="B51" s="14"/>
      <c r="C51" s="48"/>
      <c r="D51" s="15"/>
      <c r="E51" s="1"/>
      <c r="F51" s="227"/>
      <c r="G51" s="228"/>
    </row>
    <row r="52" spans="1:7" ht="18" customHeight="1" x14ac:dyDescent="0.3">
      <c r="A52" s="3" t="s">
        <v>115</v>
      </c>
      <c r="B52" s="15"/>
      <c r="C52" s="5" t="s">
        <v>94</v>
      </c>
      <c r="D52" s="15" t="s">
        <v>14</v>
      </c>
      <c r="E52" s="1">
        <v>10</v>
      </c>
      <c r="F52" s="227"/>
      <c r="G52" s="224">
        <f t="shared" ref="G52:G54" si="4">E52*F52</f>
        <v>0</v>
      </c>
    </row>
    <row r="53" spans="1:7" ht="7.8" customHeight="1" x14ac:dyDescent="0.3">
      <c r="A53" s="3"/>
      <c r="B53" s="15"/>
      <c r="C53" s="5"/>
      <c r="D53" s="15"/>
      <c r="E53" s="1"/>
      <c r="F53" s="227"/>
      <c r="G53" s="224">
        <f t="shared" si="4"/>
        <v>0</v>
      </c>
    </row>
    <row r="54" spans="1:7" ht="18" customHeight="1" x14ac:dyDescent="0.3">
      <c r="A54" s="3" t="s">
        <v>116</v>
      </c>
      <c r="B54" s="15"/>
      <c r="C54" s="5" t="s">
        <v>622</v>
      </c>
      <c r="D54" s="15" t="s">
        <v>14</v>
      </c>
      <c r="E54" s="1">
        <v>54</v>
      </c>
      <c r="F54" s="227"/>
      <c r="G54" s="224">
        <f t="shared" si="4"/>
        <v>0</v>
      </c>
    </row>
    <row r="55" spans="1:7" ht="8.4" customHeight="1" x14ac:dyDescent="0.3">
      <c r="A55" s="3"/>
      <c r="B55" s="15"/>
      <c r="C55" s="5"/>
      <c r="D55" s="15"/>
      <c r="E55" s="1"/>
      <c r="F55" s="227"/>
      <c r="G55" s="228"/>
    </row>
    <row r="56" spans="1:7" ht="34.200000000000003" customHeight="1" x14ac:dyDescent="0.3">
      <c r="A56" s="3"/>
      <c r="B56" s="14" t="s">
        <v>17</v>
      </c>
      <c r="C56" s="11" t="s">
        <v>60</v>
      </c>
      <c r="D56" s="15"/>
      <c r="E56" s="1"/>
      <c r="F56" s="227"/>
      <c r="G56" s="228"/>
    </row>
    <row r="57" spans="1:7" ht="7.2" customHeight="1" x14ac:dyDescent="0.3">
      <c r="A57" s="3"/>
      <c r="B57" s="14"/>
      <c r="C57" s="5"/>
      <c r="D57" s="15"/>
      <c r="E57" s="1"/>
      <c r="F57" s="227"/>
      <c r="G57" s="228"/>
    </row>
    <row r="58" spans="1:7" ht="59.4" customHeight="1" x14ac:dyDescent="0.3">
      <c r="A58" s="3" t="s">
        <v>117</v>
      </c>
      <c r="B58" s="15" t="s">
        <v>30</v>
      </c>
      <c r="C58" s="5" t="s">
        <v>623</v>
      </c>
      <c r="D58" s="15" t="s">
        <v>300</v>
      </c>
      <c r="E58" s="1">
        <v>1</v>
      </c>
      <c r="F58" s="227"/>
      <c r="G58" s="224">
        <f t="shared" ref="G58" si="5">E58*F58</f>
        <v>0</v>
      </c>
    </row>
    <row r="59" spans="1:7" ht="6.6" customHeight="1" thickBot="1" x14ac:dyDescent="0.35">
      <c r="A59" s="3"/>
      <c r="B59" s="15"/>
      <c r="C59" s="5"/>
      <c r="D59" s="15"/>
      <c r="E59" s="1"/>
      <c r="F59" s="227"/>
      <c r="G59" s="228"/>
    </row>
    <row r="60" spans="1:7" ht="18" customHeight="1" thickBot="1" x14ac:dyDescent="0.35">
      <c r="A60" s="249" t="s">
        <v>397</v>
      </c>
      <c r="B60" s="250"/>
      <c r="C60" s="251"/>
      <c r="D60" s="192"/>
      <c r="E60" s="191"/>
      <c r="F60" s="229"/>
      <c r="G60" s="230">
        <f>SUM(G11:G59)</f>
        <v>0</v>
      </c>
    </row>
    <row r="61" spans="1:7" ht="18" customHeight="1" thickBot="1" x14ac:dyDescent="0.35">
      <c r="A61" s="249" t="s">
        <v>398</v>
      </c>
      <c r="B61" s="250"/>
      <c r="C61" s="251"/>
      <c r="D61" s="190"/>
      <c r="E61" s="179"/>
      <c r="F61" s="231"/>
      <c r="G61" s="232">
        <f>G60</f>
        <v>0</v>
      </c>
    </row>
    <row r="62" spans="1:7" ht="18" customHeight="1" x14ac:dyDescent="0.3">
      <c r="A62" s="3"/>
      <c r="B62" s="15"/>
      <c r="C62" s="11"/>
      <c r="D62" s="15"/>
      <c r="E62" s="1"/>
      <c r="F62" s="227"/>
      <c r="G62" s="228"/>
    </row>
    <row r="63" spans="1:7" ht="18" customHeight="1" x14ac:dyDescent="0.3">
      <c r="A63" s="3"/>
      <c r="B63" s="15" t="s">
        <v>17</v>
      </c>
      <c r="C63" s="48" t="s">
        <v>624</v>
      </c>
      <c r="D63" s="15"/>
      <c r="E63" s="1"/>
      <c r="F63" s="227"/>
      <c r="G63" s="228"/>
    </row>
    <row r="64" spans="1:7" ht="7.2" customHeight="1" x14ac:dyDescent="0.3">
      <c r="A64" s="3"/>
      <c r="B64" s="15"/>
      <c r="C64" s="5"/>
      <c r="D64" s="15"/>
      <c r="E64" s="1"/>
      <c r="F64" s="227"/>
      <c r="G64" s="228"/>
    </row>
    <row r="65" spans="1:7" ht="18" customHeight="1" x14ac:dyDescent="0.3">
      <c r="A65" s="3" t="s">
        <v>116</v>
      </c>
      <c r="B65" s="15"/>
      <c r="C65" s="5" t="s">
        <v>625</v>
      </c>
      <c r="D65" s="15" t="s">
        <v>31</v>
      </c>
      <c r="E65" s="1">
        <v>2</v>
      </c>
      <c r="F65" s="227"/>
      <c r="G65" s="224">
        <f t="shared" ref="G65:G78" si="6">E65*F65</f>
        <v>0</v>
      </c>
    </row>
    <row r="66" spans="1:7" ht="18" customHeight="1" x14ac:dyDescent="0.3">
      <c r="A66" s="3" t="s">
        <v>117</v>
      </c>
      <c r="B66" s="15"/>
      <c r="C66" s="5" t="s">
        <v>626</v>
      </c>
      <c r="D66" s="15" t="s">
        <v>31</v>
      </c>
      <c r="E66" s="1">
        <v>3</v>
      </c>
      <c r="F66" s="227"/>
      <c r="G66" s="224">
        <f t="shared" si="6"/>
        <v>0</v>
      </c>
    </row>
    <row r="67" spans="1:7" ht="9.6" customHeight="1" x14ac:dyDescent="0.3">
      <c r="A67" s="3"/>
      <c r="B67" s="15"/>
      <c r="C67" s="5"/>
      <c r="D67" s="15"/>
      <c r="E67" s="1"/>
      <c r="F67" s="227"/>
      <c r="G67" s="224"/>
    </row>
    <row r="68" spans="1:7" ht="18" customHeight="1" x14ac:dyDescent="0.3">
      <c r="A68" s="3" t="s">
        <v>118</v>
      </c>
      <c r="B68" s="15"/>
      <c r="C68" s="5" t="s">
        <v>627</v>
      </c>
      <c r="D68" s="15" t="s">
        <v>31</v>
      </c>
      <c r="E68" s="1">
        <v>2</v>
      </c>
      <c r="F68" s="227"/>
      <c r="G68" s="224">
        <f t="shared" si="6"/>
        <v>0</v>
      </c>
    </row>
    <row r="69" spans="1:7" ht="9.6" customHeight="1" x14ac:dyDescent="0.3">
      <c r="A69" s="3"/>
      <c r="B69" s="15"/>
      <c r="C69" s="11"/>
      <c r="D69" s="15"/>
      <c r="E69" s="1"/>
      <c r="F69" s="227"/>
      <c r="G69" s="224"/>
    </row>
    <row r="70" spans="1:7" ht="18" customHeight="1" x14ac:dyDescent="0.3">
      <c r="A70" s="3" t="s">
        <v>119</v>
      </c>
      <c r="B70" s="15"/>
      <c r="C70" s="5" t="s">
        <v>628</v>
      </c>
      <c r="D70" s="15" t="s">
        <v>31</v>
      </c>
      <c r="E70" s="1">
        <v>4</v>
      </c>
      <c r="F70" s="227"/>
      <c r="G70" s="224">
        <f t="shared" si="6"/>
        <v>0</v>
      </c>
    </row>
    <row r="71" spans="1:7" ht="9.6" customHeight="1" x14ac:dyDescent="0.3">
      <c r="A71" s="3"/>
      <c r="B71" s="15"/>
      <c r="C71" s="5"/>
      <c r="D71" s="15"/>
      <c r="E71" s="1"/>
      <c r="F71" s="227"/>
      <c r="G71" s="224"/>
    </row>
    <row r="72" spans="1:7" ht="18" customHeight="1" x14ac:dyDescent="0.3">
      <c r="A72" s="3"/>
      <c r="B72" s="15" t="s">
        <v>17</v>
      </c>
      <c r="C72" s="48" t="s">
        <v>629</v>
      </c>
      <c r="D72" s="15"/>
      <c r="E72" s="1"/>
      <c r="F72" s="227"/>
      <c r="G72" s="224"/>
    </row>
    <row r="73" spans="1:7" ht="9.6" customHeight="1" x14ac:dyDescent="0.3">
      <c r="A73" s="3"/>
      <c r="B73" s="15"/>
      <c r="C73" s="5"/>
      <c r="D73" s="15"/>
      <c r="E73" s="1"/>
      <c r="F73" s="227"/>
      <c r="G73" s="224"/>
    </row>
    <row r="74" spans="1:7" ht="18" customHeight="1" x14ac:dyDescent="0.3">
      <c r="A74" s="3" t="s">
        <v>120</v>
      </c>
      <c r="B74" s="15"/>
      <c r="C74" s="5" t="s">
        <v>62</v>
      </c>
      <c r="D74" s="15" t="s">
        <v>31</v>
      </c>
      <c r="E74" s="1">
        <v>4</v>
      </c>
      <c r="F74" s="227"/>
      <c r="G74" s="224">
        <f t="shared" si="6"/>
        <v>0</v>
      </c>
    </row>
    <row r="75" spans="1:7" ht="9" customHeight="1" x14ac:dyDescent="0.3">
      <c r="A75" s="3"/>
      <c r="B75" s="15"/>
      <c r="C75" s="5"/>
      <c r="D75" s="15"/>
      <c r="E75" s="1"/>
      <c r="F75" s="227"/>
      <c r="G75" s="224">
        <f t="shared" si="6"/>
        <v>0</v>
      </c>
    </row>
    <row r="76" spans="1:7" ht="19.8" customHeight="1" x14ac:dyDescent="0.3">
      <c r="A76" s="3"/>
      <c r="B76" s="15" t="s">
        <v>17</v>
      </c>
      <c r="C76" s="48" t="s">
        <v>415</v>
      </c>
      <c r="D76" s="15"/>
      <c r="E76" s="1"/>
      <c r="F76" s="227"/>
      <c r="G76" s="224">
        <f t="shared" si="6"/>
        <v>0</v>
      </c>
    </row>
    <row r="77" spans="1:7" ht="7.2" customHeight="1" x14ac:dyDescent="0.3">
      <c r="A77" s="3"/>
      <c r="B77" s="15"/>
      <c r="C77" s="11"/>
      <c r="D77" s="15"/>
      <c r="E77" s="1"/>
      <c r="F77" s="227"/>
      <c r="G77" s="224">
        <f t="shared" si="6"/>
        <v>0</v>
      </c>
    </row>
    <row r="78" spans="1:7" ht="16.2" customHeight="1" x14ac:dyDescent="0.3">
      <c r="A78" s="3" t="s">
        <v>121</v>
      </c>
      <c r="B78" s="15"/>
      <c r="C78" s="55" t="s">
        <v>402</v>
      </c>
      <c r="D78" s="15" t="s">
        <v>31</v>
      </c>
      <c r="E78" s="1">
        <v>1</v>
      </c>
      <c r="F78" s="227"/>
      <c r="G78" s="224">
        <f t="shared" si="6"/>
        <v>0</v>
      </c>
    </row>
    <row r="79" spans="1:7" ht="9.6" customHeight="1" x14ac:dyDescent="0.3">
      <c r="A79" s="3"/>
      <c r="B79" s="15"/>
      <c r="C79" s="5"/>
      <c r="D79" s="15"/>
      <c r="E79" s="1"/>
      <c r="F79" s="227"/>
      <c r="G79" s="228"/>
    </row>
    <row r="80" spans="1:7" ht="18" customHeight="1" x14ac:dyDescent="0.3">
      <c r="A80" s="3"/>
      <c r="B80" s="15" t="s">
        <v>17</v>
      </c>
      <c r="C80" s="48" t="s">
        <v>63</v>
      </c>
      <c r="D80" s="15"/>
      <c r="E80" s="1"/>
      <c r="F80" s="227"/>
      <c r="G80" s="228"/>
    </row>
    <row r="81" spans="1:7" ht="6" customHeight="1" x14ac:dyDescent="0.3">
      <c r="A81" s="3"/>
      <c r="B81" s="15"/>
      <c r="C81" s="5"/>
      <c r="D81" s="15"/>
      <c r="E81" s="1"/>
      <c r="F81" s="227"/>
      <c r="G81" s="228"/>
    </row>
    <row r="82" spans="1:7" ht="18" customHeight="1" x14ac:dyDescent="0.3">
      <c r="A82" s="3"/>
      <c r="B82" s="15"/>
      <c r="C82" s="5" t="s">
        <v>64</v>
      </c>
      <c r="D82" s="15"/>
      <c r="E82" s="1"/>
      <c r="F82" s="227"/>
      <c r="G82" s="228"/>
    </row>
    <row r="83" spans="1:7" ht="6" customHeight="1" x14ac:dyDescent="0.3">
      <c r="A83" s="3"/>
      <c r="B83" s="15"/>
      <c r="C83" s="5"/>
      <c r="D83" s="15"/>
      <c r="E83" s="1"/>
      <c r="F83" s="227"/>
      <c r="G83" s="228"/>
    </row>
    <row r="84" spans="1:7" ht="18" customHeight="1" x14ac:dyDescent="0.3">
      <c r="A84" s="3" t="s">
        <v>122</v>
      </c>
      <c r="B84" s="15"/>
      <c r="C84" s="5" t="s">
        <v>630</v>
      </c>
      <c r="D84" s="15" t="s">
        <v>31</v>
      </c>
      <c r="E84" s="1">
        <v>1</v>
      </c>
      <c r="F84" s="227"/>
      <c r="G84" s="224">
        <f t="shared" ref="G84:G90" si="7">E84*F84</f>
        <v>0</v>
      </c>
    </row>
    <row r="85" spans="1:7" ht="8.4" customHeight="1" x14ac:dyDescent="0.3">
      <c r="A85" s="3"/>
      <c r="B85" s="15"/>
      <c r="C85" s="5"/>
      <c r="D85" s="15"/>
      <c r="E85" s="1"/>
      <c r="F85" s="227"/>
      <c r="G85" s="224">
        <f t="shared" si="7"/>
        <v>0</v>
      </c>
    </row>
    <row r="86" spans="1:7" ht="18" customHeight="1" x14ac:dyDescent="0.3">
      <c r="A86" s="3" t="s">
        <v>123</v>
      </c>
      <c r="B86" s="15"/>
      <c r="C86" s="5" t="s">
        <v>631</v>
      </c>
      <c r="D86" s="15" t="s">
        <v>31</v>
      </c>
      <c r="E86" s="1">
        <v>2</v>
      </c>
      <c r="F86" s="227"/>
      <c r="G86" s="224">
        <f t="shared" si="7"/>
        <v>0</v>
      </c>
    </row>
    <row r="87" spans="1:7" ht="9.6" customHeight="1" x14ac:dyDescent="0.3">
      <c r="A87" s="3"/>
      <c r="B87" s="15"/>
      <c r="C87" s="5"/>
      <c r="D87" s="15"/>
      <c r="E87" s="1"/>
      <c r="F87" s="227"/>
      <c r="G87" s="224">
        <f t="shared" si="7"/>
        <v>0</v>
      </c>
    </row>
    <row r="88" spans="1:7" ht="18" customHeight="1" x14ac:dyDescent="0.3">
      <c r="A88" s="3" t="s">
        <v>124</v>
      </c>
      <c r="B88" s="15"/>
      <c r="C88" s="5" t="s">
        <v>632</v>
      </c>
      <c r="D88" s="15" t="s">
        <v>31</v>
      </c>
      <c r="E88" s="1">
        <v>7</v>
      </c>
      <c r="F88" s="227"/>
      <c r="G88" s="224">
        <f t="shared" si="7"/>
        <v>0</v>
      </c>
    </row>
    <row r="89" spans="1:7" ht="9" customHeight="1" x14ac:dyDescent="0.3">
      <c r="A89" s="3"/>
      <c r="B89" s="15"/>
      <c r="C89" s="5"/>
      <c r="D89" s="15"/>
      <c r="E89" s="1"/>
      <c r="F89" s="227"/>
      <c r="G89" s="224">
        <f t="shared" si="7"/>
        <v>0</v>
      </c>
    </row>
    <row r="90" spans="1:7" ht="18" customHeight="1" x14ac:dyDescent="0.3">
      <c r="A90" s="3" t="s">
        <v>125</v>
      </c>
      <c r="B90" s="15"/>
      <c r="C90" s="5" t="s">
        <v>65</v>
      </c>
      <c r="D90" s="15" t="s">
        <v>31</v>
      </c>
      <c r="E90" s="1">
        <v>3</v>
      </c>
      <c r="F90" s="227"/>
      <c r="G90" s="224">
        <f t="shared" si="7"/>
        <v>0</v>
      </c>
    </row>
    <row r="91" spans="1:7" ht="10.8" customHeight="1" x14ac:dyDescent="0.3">
      <c r="A91" s="3"/>
      <c r="B91" s="15"/>
      <c r="C91" s="5"/>
      <c r="D91" s="15"/>
      <c r="E91" s="1"/>
      <c r="F91" s="227"/>
      <c r="G91" s="228"/>
    </row>
    <row r="92" spans="1:7" ht="18" customHeight="1" x14ac:dyDescent="0.3">
      <c r="A92" s="3"/>
      <c r="B92" s="15"/>
      <c r="C92" s="48" t="s">
        <v>66</v>
      </c>
      <c r="D92" s="15"/>
      <c r="E92" s="1"/>
      <c r="F92" s="227"/>
      <c r="G92" s="228"/>
    </row>
    <row r="93" spans="1:7" ht="18" customHeight="1" x14ac:dyDescent="0.3">
      <c r="A93" s="3"/>
      <c r="B93" s="15"/>
      <c r="C93" s="5"/>
      <c r="D93" s="15"/>
      <c r="E93" s="1"/>
      <c r="F93" s="227"/>
      <c r="G93" s="228"/>
    </row>
    <row r="94" spans="1:7" ht="49.8" customHeight="1" x14ac:dyDescent="0.3">
      <c r="A94" s="3" t="s">
        <v>126</v>
      </c>
      <c r="B94" s="15"/>
      <c r="C94" s="5" t="s">
        <v>633</v>
      </c>
      <c r="D94" s="15" t="s">
        <v>31</v>
      </c>
      <c r="E94" s="1">
        <v>7</v>
      </c>
      <c r="F94" s="227"/>
      <c r="G94" s="224">
        <f t="shared" ref="G94" si="8">E94*F94</f>
        <v>0</v>
      </c>
    </row>
    <row r="95" spans="1:7" ht="9.6" customHeight="1" x14ac:dyDescent="0.3">
      <c r="A95" s="3"/>
      <c r="B95" s="15"/>
      <c r="C95" s="18"/>
      <c r="D95" s="15"/>
      <c r="E95" s="1"/>
      <c r="F95" s="227"/>
      <c r="G95" s="228"/>
    </row>
    <row r="96" spans="1:7" ht="18" customHeight="1" x14ac:dyDescent="0.3">
      <c r="A96" s="3"/>
      <c r="B96" s="15" t="s">
        <v>473</v>
      </c>
      <c r="C96" s="11" t="s">
        <v>67</v>
      </c>
      <c r="D96" s="15"/>
      <c r="E96" s="1"/>
      <c r="F96" s="227"/>
      <c r="G96" s="228"/>
    </row>
    <row r="97" spans="1:7" ht="9.6" customHeight="1" x14ac:dyDescent="0.3">
      <c r="A97" s="3"/>
      <c r="B97" s="15"/>
      <c r="C97" s="5"/>
      <c r="D97" s="15"/>
      <c r="E97" s="1"/>
      <c r="F97" s="227"/>
      <c r="G97" s="228"/>
    </row>
    <row r="98" spans="1:7" ht="53.4" customHeight="1" x14ac:dyDescent="0.3">
      <c r="A98" s="3"/>
      <c r="B98" s="15"/>
      <c r="C98" s="5" t="s">
        <v>68</v>
      </c>
      <c r="D98" s="15"/>
      <c r="E98" s="1"/>
      <c r="F98" s="227"/>
      <c r="G98" s="228"/>
    </row>
    <row r="99" spans="1:7" ht="10.199999999999999" customHeight="1" x14ac:dyDescent="0.3">
      <c r="A99" s="3"/>
      <c r="B99" s="15"/>
      <c r="C99" s="5"/>
      <c r="D99" s="15"/>
      <c r="E99" s="1"/>
      <c r="F99" s="227"/>
      <c r="G99" s="228"/>
    </row>
    <row r="100" spans="1:7" ht="18" customHeight="1" x14ac:dyDescent="0.3">
      <c r="A100" s="3" t="s">
        <v>127</v>
      </c>
      <c r="B100" s="15"/>
      <c r="C100" s="5" t="s">
        <v>634</v>
      </c>
      <c r="D100" s="15" t="s">
        <v>31</v>
      </c>
      <c r="E100" s="1">
        <v>2</v>
      </c>
      <c r="F100" s="227"/>
      <c r="G100" s="224">
        <f t="shared" ref="G100:G114" si="9">E100*F100</f>
        <v>0</v>
      </c>
    </row>
    <row r="101" spans="1:7" ht="9" customHeight="1" x14ac:dyDescent="0.3">
      <c r="A101" s="3"/>
      <c r="B101" s="15"/>
      <c r="C101" s="5"/>
      <c r="D101" s="15"/>
      <c r="E101" s="1"/>
      <c r="F101" s="227"/>
      <c r="G101" s="224">
        <f t="shared" si="9"/>
        <v>0</v>
      </c>
    </row>
    <row r="102" spans="1:7" ht="18" customHeight="1" x14ac:dyDescent="0.3">
      <c r="A102" s="3" t="s">
        <v>403</v>
      </c>
      <c r="B102" s="15"/>
      <c r="C102" s="5" t="s">
        <v>635</v>
      </c>
      <c r="D102" s="15" t="s">
        <v>31</v>
      </c>
      <c r="E102" s="1">
        <v>1</v>
      </c>
      <c r="F102" s="227"/>
      <c r="G102" s="224">
        <f t="shared" si="9"/>
        <v>0</v>
      </c>
    </row>
    <row r="103" spans="1:7" ht="9" customHeight="1" x14ac:dyDescent="0.3">
      <c r="A103" s="3"/>
      <c r="B103" s="15"/>
      <c r="C103" s="5"/>
      <c r="D103" s="15"/>
      <c r="E103" s="1"/>
      <c r="F103" s="227"/>
      <c r="G103" s="224">
        <f t="shared" si="9"/>
        <v>0</v>
      </c>
    </row>
    <row r="104" spans="1:7" ht="18" customHeight="1" x14ac:dyDescent="0.3">
      <c r="A104" s="3" t="s">
        <v>404</v>
      </c>
      <c r="B104" s="15"/>
      <c r="C104" s="5" t="s">
        <v>636</v>
      </c>
      <c r="D104" s="15" t="s">
        <v>31</v>
      </c>
      <c r="E104" s="1">
        <v>4</v>
      </c>
      <c r="F104" s="227"/>
      <c r="G104" s="224">
        <f t="shared" si="9"/>
        <v>0</v>
      </c>
    </row>
    <row r="105" spans="1:7" ht="7.8" customHeight="1" x14ac:dyDescent="0.3">
      <c r="A105" s="3"/>
      <c r="B105" s="15"/>
      <c r="C105" s="5"/>
      <c r="D105" s="15"/>
      <c r="E105" s="1"/>
      <c r="F105" s="227"/>
      <c r="G105" s="224">
        <f t="shared" si="9"/>
        <v>0</v>
      </c>
    </row>
    <row r="106" spans="1:7" ht="18" customHeight="1" x14ac:dyDescent="0.3">
      <c r="A106" s="3" t="s">
        <v>405</v>
      </c>
      <c r="B106" s="15"/>
      <c r="C106" s="5" t="s">
        <v>637</v>
      </c>
      <c r="D106" s="15" t="s">
        <v>31</v>
      </c>
      <c r="E106" s="1">
        <v>4</v>
      </c>
      <c r="F106" s="227"/>
      <c r="G106" s="224">
        <f t="shared" si="9"/>
        <v>0</v>
      </c>
    </row>
    <row r="107" spans="1:7" ht="7.2" customHeight="1" x14ac:dyDescent="0.3">
      <c r="A107" s="3"/>
      <c r="B107" s="15"/>
      <c r="C107" s="5"/>
      <c r="D107" s="15"/>
      <c r="E107" s="1"/>
      <c r="F107" s="227"/>
      <c r="G107" s="224">
        <f t="shared" si="9"/>
        <v>0</v>
      </c>
    </row>
    <row r="108" spans="1:7" ht="19.8" customHeight="1" x14ac:dyDescent="0.3">
      <c r="A108" s="3"/>
      <c r="B108" s="15" t="s">
        <v>69</v>
      </c>
      <c r="C108" s="11" t="s">
        <v>70</v>
      </c>
      <c r="D108" s="15"/>
      <c r="E108" s="1"/>
      <c r="F108" s="227"/>
      <c r="G108" s="224">
        <f t="shared" si="9"/>
        <v>0</v>
      </c>
    </row>
    <row r="109" spans="1:7" ht="7.8" customHeight="1" x14ac:dyDescent="0.3">
      <c r="A109" s="3"/>
      <c r="B109" s="15"/>
      <c r="C109" s="5"/>
      <c r="D109" s="15"/>
      <c r="E109" s="1"/>
      <c r="F109" s="227"/>
      <c r="G109" s="224">
        <f t="shared" si="9"/>
        <v>0</v>
      </c>
    </row>
    <row r="110" spans="1:7" ht="18" customHeight="1" x14ac:dyDescent="0.3">
      <c r="A110" s="3" t="s">
        <v>406</v>
      </c>
      <c r="B110" s="15"/>
      <c r="C110" s="5" t="s">
        <v>71</v>
      </c>
      <c r="D110" s="15" t="s">
        <v>72</v>
      </c>
      <c r="E110" s="1">
        <v>40</v>
      </c>
      <c r="F110" s="227"/>
      <c r="G110" s="224">
        <f t="shared" si="9"/>
        <v>0</v>
      </c>
    </row>
    <row r="111" spans="1:7" ht="8.4" customHeight="1" x14ac:dyDescent="0.3">
      <c r="A111" s="3"/>
      <c r="B111" s="15"/>
      <c r="C111" s="5"/>
      <c r="D111" s="15"/>
      <c r="E111" s="1"/>
      <c r="F111" s="227"/>
      <c r="G111" s="224">
        <f t="shared" si="9"/>
        <v>0</v>
      </c>
    </row>
    <row r="112" spans="1:7" ht="32.4" customHeight="1" x14ac:dyDescent="0.3">
      <c r="A112" s="3"/>
      <c r="B112" s="15" t="s">
        <v>73</v>
      </c>
      <c r="C112" s="5" t="s">
        <v>638</v>
      </c>
      <c r="D112" s="15"/>
      <c r="E112" s="1"/>
      <c r="F112" s="227"/>
      <c r="G112" s="224">
        <f t="shared" si="9"/>
        <v>0</v>
      </c>
    </row>
    <row r="113" spans="1:7" ht="10.8" customHeight="1" x14ac:dyDescent="0.3">
      <c r="A113" s="3"/>
      <c r="B113" s="15"/>
      <c r="C113" s="5"/>
      <c r="D113" s="15"/>
      <c r="E113" s="1"/>
      <c r="F113" s="227"/>
      <c r="G113" s="224">
        <f t="shared" si="9"/>
        <v>0</v>
      </c>
    </row>
    <row r="114" spans="1:7" ht="18" customHeight="1" x14ac:dyDescent="0.3">
      <c r="A114" s="3" t="s">
        <v>407</v>
      </c>
      <c r="B114" s="15"/>
      <c r="C114" s="5" t="s">
        <v>74</v>
      </c>
      <c r="D114" s="15" t="s">
        <v>31</v>
      </c>
      <c r="E114" s="1">
        <v>12</v>
      </c>
      <c r="F114" s="227"/>
      <c r="G114" s="224">
        <f t="shared" si="9"/>
        <v>0</v>
      </c>
    </row>
    <row r="115" spans="1:7" ht="13.2" customHeight="1" thickBot="1" x14ac:dyDescent="0.35">
      <c r="A115" s="3"/>
      <c r="B115" s="15"/>
      <c r="C115" s="5"/>
      <c r="D115" s="15"/>
      <c r="E115" s="1"/>
      <c r="F115" s="227"/>
      <c r="G115" s="228"/>
    </row>
    <row r="116" spans="1:7" ht="18" customHeight="1" thickBot="1" x14ac:dyDescent="0.35">
      <c r="A116" s="249" t="s">
        <v>397</v>
      </c>
      <c r="B116" s="250"/>
      <c r="C116" s="251"/>
      <c r="D116" s="192"/>
      <c r="E116" s="191"/>
      <c r="F116" s="229"/>
      <c r="G116" s="230">
        <f>SUM(G61:G115)</f>
        <v>0</v>
      </c>
    </row>
    <row r="117" spans="1:7" ht="18" customHeight="1" thickBot="1" x14ac:dyDescent="0.35">
      <c r="A117" s="249" t="s">
        <v>398</v>
      </c>
      <c r="B117" s="250"/>
      <c r="C117" s="251"/>
      <c r="D117" s="190"/>
      <c r="E117" s="179"/>
      <c r="F117" s="231"/>
      <c r="G117" s="232">
        <f>G116</f>
        <v>0</v>
      </c>
    </row>
    <row r="118" spans="1:7" ht="18" customHeight="1" x14ac:dyDescent="0.3">
      <c r="A118" s="49"/>
      <c r="B118" s="14"/>
      <c r="C118" s="11" t="s">
        <v>75</v>
      </c>
      <c r="D118" s="15"/>
      <c r="E118" s="1"/>
      <c r="F118" s="227"/>
      <c r="G118" s="228"/>
    </row>
    <row r="119" spans="1:7" ht="9.6" customHeight="1" x14ac:dyDescent="0.3">
      <c r="A119" s="49"/>
      <c r="B119" s="14"/>
      <c r="C119" s="5"/>
      <c r="D119" s="15"/>
      <c r="E119" s="1"/>
      <c r="F119" s="227"/>
      <c r="G119" s="228"/>
    </row>
    <row r="120" spans="1:7" ht="18" customHeight="1" x14ac:dyDescent="0.3">
      <c r="A120" s="3" t="s">
        <v>408</v>
      </c>
      <c r="B120" s="15"/>
      <c r="C120" s="5" t="s">
        <v>76</v>
      </c>
      <c r="D120" s="15" t="s">
        <v>31</v>
      </c>
      <c r="E120" s="1">
        <v>12</v>
      </c>
      <c r="F120" s="227"/>
      <c r="G120" s="224">
        <f t="shared" ref="G120" si="10">E120*F120</f>
        <v>0</v>
      </c>
    </row>
    <row r="121" spans="1:7" ht="7.8" customHeight="1" x14ac:dyDescent="0.3">
      <c r="A121" s="3"/>
      <c r="B121" s="15"/>
      <c r="C121" s="5"/>
      <c r="D121" s="15"/>
      <c r="E121" s="1"/>
      <c r="F121" s="227"/>
      <c r="G121" s="228"/>
    </row>
    <row r="122" spans="1:7" ht="21" customHeight="1" x14ac:dyDescent="0.3">
      <c r="A122" s="187" t="s">
        <v>409</v>
      </c>
      <c r="B122" s="16" t="s">
        <v>86</v>
      </c>
      <c r="C122" s="11" t="s">
        <v>77</v>
      </c>
      <c r="D122" s="15"/>
      <c r="E122" s="1"/>
      <c r="F122" s="227"/>
      <c r="G122" s="228"/>
    </row>
    <row r="123" spans="1:7" ht="12.6" customHeight="1" x14ac:dyDescent="0.3">
      <c r="A123" s="3"/>
      <c r="B123" s="16"/>
      <c r="C123" s="11"/>
      <c r="D123" s="15"/>
      <c r="E123" s="1"/>
      <c r="F123" s="227"/>
      <c r="G123" s="228"/>
    </row>
    <row r="124" spans="1:7" ht="50.4" customHeight="1" x14ac:dyDescent="0.3">
      <c r="A124" s="3"/>
      <c r="B124" s="14" t="s">
        <v>78</v>
      </c>
      <c r="C124" s="5" t="s">
        <v>97</v>
      </c>
      <c r="D124" s="15"/>
      <c r="E124" s="1"/>
      <c r="F124" s="227"/>
      <c r="G124" s="228"/>
    </row>
    <row r="125" spans="1:7" ht="10.199999999999999" customHeight="1" x14ac:dyDescent="0.3">
      <c r="A125" s="3"/>
      <c r="B125" s="15"/>
      <c r="C125" s="5"/>
      <c r="D125" s="15"/>
      <c r="E125" s="1"/>
      <c r="F125" s="227"/>
      <c r="G125" s="228"/>
    </row>
    <row r="126" spans="1:7" ht="34.799999999999997" customHeight="1" x14ac:dyDescent="0.3">
      <c r="A126" s="3"/>
      <c r="B126" s="15"/>
      <c r="C126" s="5" t="s">
        <v>91</v>
      </c>
      <c r="D126" s="15"/>
      <c r="E126" s="1"/>
      <c r="F126" s="227"/>
      <c r="G126" s="228"/>
    </row>
    <row r="127" spans="1:7" ht="9.6" customHeight="1" x14ac:dyDescent="0.3">
      <c r="A127" s="3"/>
      <c r="B127" s="15"/>
      <c r="C127" s="5"/>
      <c r="D127" s="15"/>
      <c r="E127" s="1"/>
      <c r="F127" s="227"/>
      <c r="G127" s="228"/>
    </row>
    <row r="128" spans="1:7" ht="20.399999999999999" customHeight="1" x14ac:dyDescent="0.3">
      <c r="A128" s="3" t="s">
        <v>410</v>
      </c>
      <c r="B128" s="15"/>
      <c r="C128" s="5" t="s">
        <v>79</v>
      </c>
      <c r="D128" s="15" t="s">
        <v>31</v>
      </c>
      <c r="E128" s="1">
        <v>15</v>
      </c>
      <c r="F128" s="227"/>
      <c r="G128" s="224">
        <f t="shared" ref="G128" si="11">E128*F128</f>
        <v>0</v>
      </c>
    </row>
    <row r="129" spans="1:7" ht="9.6" customHeight="1" x14ac:dyDescent="0.3">
      <c r="A129" s="3"/>
      <c r="B129" s="15"/>
      <c r="C129" s="5"/>
      <c r="D129" s="15"/>
      <c r="E129" s="1"/>
      <c r="F129" s="227"/>
      <c r="G129" s="228"/>
    </row>
    <row r="130" spans="1:7" ht="34.799999999999997" customHeight="1" x14ac:dyDescent="0.3">
      <c r="A130" s="3"/>
      <c r="B130" s="14"/>
      <c r="C130" s="5" t="s">
        <v>80</v>
      </c>
      <c r="D130" s="14"/>
      <c r="E130" s="2"/>
      <c r="F130" s="233"/>
      <c r="G130" s="228"/>
    </row>
    <row r="131" spans="1:7" ht="6" customHeight="1" x14ac:dyDescent="0.3">
      <c r="A131" s="3"/>
      <c r="B131" s="15"/>
      <c r="C131" s="5"/>
      <c r="D131" s="15"/>
      <c r="E131" s="1"/>
      <c r="F131" s="227"/>
      <c r="G131" s="228"/>
    </row>
    <row r="132" spans="1:7" ht="18" customHeight="1" x14ac:dyDescent="0.3">
      <c r="A132" s="7" t="s">
        <v>411</v>
      </c>
      <c r="B132" s="15"/>
      <c r="C132" s="5" t="s">
        <v>79</v>
      </c>
      <c r="D132" s="15" t="s">
        <v>31</v>
      </c>
      <c r="E132" s="1">
        <v>16</v>
      </c>
      <c r="F132" s="227"/>
      <c r="G132" s="224">
        <f t="shared" ref="G132" si="12">E132*F132</f>
        <v>0</v>
      </c>
    </row>
    <row r="133" spans="1:7" ht="7.8" customHeight="1" x14ac:dyDescent="0.3">
      <c r="A133" s="7"/>
      <c r="B133" s="2"/>
      <c r="C133" s="5"/>
      <c r="D133" s="1"/>
      <c r="E133" s="27"/>
      <c r="F133" s="223"/>
      <c r="G133" s="228"/>
    </row>
    <row r="134" spans="1:7" ht="34.200000000000003" customHeight="1" x14ac:dyDescent="0.3">
      <c r="A134" s="7"/>
      <c r="B134" s="15"/>
      <c r="C134" s="5" t="s">
        <v>640</v>
      </c>
      <c r="D134" s="15"/>
      <c r="E134" s="1"/>
      <c r="F134" s="227"/>
      <c r="G134" s="228"/>
    </row>
    <row r="135" spans="1:7" ht="9" customHeight="1" x14ac:dyDescent="0.3">
      <c r="A135" s="7"/>
      <c r="B135" s="15"/>
      <c r="C135" s="5"/>
      <c r="D135" s="15"/>
      <c r="E135" s="1"/>
      <c r="F135" s="227"/>
      <c r="G135" s="228"/>
    </row>
    <row r="136" spans="1:7" ht="18" customHeight="1" x14ac:dyDescent="0.3">
      <c r="A136" s="23" t="s">
        <v>412</v>
      </c>
      <c r="B136" s="15"/>
      <c r="C136" s="5" t="s">
        <v>639</v>
      </c>
      <c r="D136" s="15" t="s">
        <v>31</v>
      </c>
      <c r="E136" s="1">
        <v>3</v>
      </c>
      <c r="F136" s="227"/>
      <c r="G136" s="224">
        <f t="shared" ref="G136:G138" si="13">E136*F136</f>
        <v>0</v>
      </c>
    </row>
    <row r="137" spans="1:7" ht="9" customHeight="1" x14ac:dyDescent="0.3">
      <c r="A137" s="3"/>
      <c r="B137" s="15"/>
      <c r="C137" s="5"/>
      <c r="D137" s="15"/>
      <c r="E137" s="1"/>
      <c r="F137" s="227"/>
      <c r="G137" s="224">
        <f t="shared" si="13"/>
        <v>0</v>
      </c>
    </row>
    <row r="138" spans="1:7" ht="18" customHeight="1" x14ac:dyDescent="0.3">
      <c r="A138" s="3" t="s">
        <v>413</v>
      </c>
      <c r="B138" s="15" t="s">
        <v>81</v>
      </c>
      <c r="C138" s="5" t="s">
        <v>82</v>
      </c>
      <c r="D138" s="15" t="s">
        <v>31</v>
      </c>
      <c r="E138" s="1">
        <v>82</v>
      </c>
      <c r="F138" s="227"/>
      <c r="G138" s="224">
        <f t="shared" si="13"/>
        <v>0</v>
      </c>
    </row>
    <row r="139" spans="1:7" ht="18" customHeight="1" x14ac:dyDescent="0.3">
      <c r="A139" s="3"/>
      <c r="B139" s="15"/>
      <c r="C139" s="5"/>
      <c r="D139" s="15"/>
      <c r="E139" s="1"/>
      <c r="F139" s="227"/>
      <c r="G139" s="228"/>
    </row>
    <row r="140" spans="1:7" ht="18" customHeight="1" x14ac:dyDescent="0.3">
      <c r="A140" s="3" t="s">
        <v>642</v>
      </c>
      <c r="B140" s="15"/>
      <c r="C140" s="11" t="s">
        <v>641</v>
      </c>
      <c r="D140" s="15"/>
      <c r="E140" s="1"/>
      <c r="F140" s="227"/>
      <c r="G140" s="228"/>
    </row>
    <row r="141" spans="1:7" ht="18" customHeight="1" x14ac:dyDescent="0.3">
      <c r="A141" s="3"/>
      <c r="B141" s="15"/>
      <c r="C141" s="5"/>
      <c r="D141" s="15"/>
      <c r="E141" s="1"/>
      <c r="F141" s="227"/>
      <c r="G141" s="228"/>
    </row>
    <row r="142" spans="1:7" ht="30" customHeight="1" x14ac:dyDescent="0.3">
      <c r="A142" s="3" t="s">
        <v>643</v>
      </c>
      <c r="B142" s="15"/>
      <c r="C142" s="5" t="s">
        <v>644</v>
      </c>
      <c r="D142" s="15" t="s">
        <v>61</v>
      </c>
      <c r="E142" s="1">
        <v>1</v>
      </c>
      <c r="F142" s="227"/>
      <c r="G142" s="228">
        <f>E142*F142</f>
        <v>0</v>
      </c>
    </row>
    <row r="143" spans="1:7" ht="18" customHeight="1" x14ac:dyDescent="0.3">
      <c r="A143" s="3"/>
      <c r="B143" s="15"/>
      <c r="C143" s="5"/>
      <c r="D143" s="15"/>
      <c r="E143" s="1"/>
      <c r="F143" s="227"/>
      <c r="G143" s="228"/>
    </row>
    <row r="144" spans="1:7" ht="22.2" customHeight="1" thickBot="1" x14ac:dyDescent="0.35">
      <c r="A144" s="59"/>
      <c r="B144" s="58"/>
      <c r="C144" s="56"/>
      <c r="D144" s="58"/>
      <c r="E144" s="179"/>
      <c r="F144" s="231"/>
      <c r="G144" s="232"/>
    </row>
    <row r="145" spans="1:7" ht="18" customHeight="1" thickBot="1" x14ac:dyDescent="0.35">
      <c r="A145" s="249" t="s">
        <v>83</v>
      </c>
      <c r="B145" s="250"/>
      <c r="C145" s="250"/>
      <c r="D145" s="52"/>
      <c r="E145" s="52"/>
      <c r="F145" s="234"/>
      <c r="G145" s="235">
        <f>SUM(G117:G144)</f>
        <v>0</v>
      </c>
    </row>
  </sheetData>
  <mergeCells count="10">
    <mergeCell ref="D1:D2"/>
    <mergeCell ref="E1:E2"/>
    <mergeCell ref="A60:C60"/>
    <mergeCell ref="A61:C61"/>
    <mergeCell ref="A116:C116"/>
    <mergeCell ref="A117:C117"/>
    <mergeCell ref="A145:C145"/>
    <mergeCell ref="A1:A2"/>
    <mergeCell ref="B1:B2"/>
    <mergeCell ref="C1:C2"/>
  </mergeCells>
  <pageMargins left="0.7" right="0.7" top="0.75" bottom="0.75" header="0.3" footer="0.3"/>
  <pageSetup paperSize="9" scale="67" fitToHeight="0" orientation="portrait" r:id="rId1"/>
  <rowBreaks count="2" manualBreakCount="2">
    <brk id="60" max="8" man="1"/>
    <brk id="11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2765-428F-4DAF-A157-21F207874EA9}">
  <sheetPr>
    <pageSetUpPr fitToPage="1"/>
  </sheetPr>
  <dimension ref="A1:G122"/>
  <sheetViews>
    <sheetView view="pageBreakPreview" topLeftCell="A95" zoomScale="130" zoomScaleNormal="100" zoomScaleSheetLayoutView="130" workbookViewId="0">
      <selection activeCell="F104" sqref="F104:F120"/>
    </sheetView>
  </sheetViews>
  <sheetFormatPr defaultColWidth="9.33203125" defaultRowHeight="13.8" x14ac:dyDescent="0.3"/>
  <cols>
    <col min="1" max="1" width="7.77734375" style="39" customWidth="1"/>
    <col min="2" max="2" width="11.77734375" style="40" customWidth="1"/>
    <col min="3" max="3" width="35.77734375" style="78" customWidth="1"/>
    <col min="4" max="4" width="7.77734375" style="39" customWidth="1"/>
    <col min="5" max="5" width="10.44140625" style="39" customWidth="1"/>
    <col min="6" max="6" width="11.77734375" style="79" customWidth="1"/>
    <col min="7" max="7" width="12.109375" style="79" customWidth="1"/>
    <col min="8" max="16384" width="9.33203125" style="69"/>
  </cols>
  <sheetData>
    <row r="1" spans="1:7" ht="21.6" customHeight="1" x14ac:dyDescent="0.3">
      <c r="A1" s="261" t="s">
        <v>84</v>
      </c>
      <c r="B1" s="261" t="s">
        <v>12</v>
      </c>
      <c r="C1" s="263" t="s">
        <v>0</v>
      </c>
      <c r="D1" s="265" t="s">
        <v>1</v>
      </c>
      <c r="E1" s="200" t="s">
        <v>2</v>
      </c>
      <c r="F1" s="216" t="s">
        <v>3</v>
      </c>
      <c r="G1" s="216" t="s">
        <v>4</v>
      </c>
    </row>
    <row r="2" spans="1:7" ht="15" customHeight="1" thickBot="1" x14ac:dyDescent="0.35">
      <c r="A2" s="262"/>
      <c r="B2" s="262"/>
      <c r="C2" s="264"/>
      <c r="D2" s="266"/>
      <c r="E2" s="217"/>
      <c r="F2" s="217"/>
      <c r="G2" s="217"/>
    </row>
    <row r="3" spans="1:7" x14ac:dyDescent="0.3">
      <c r="A3" s="18"/>
      <c r="B3" s="2"/>
      <c r="C3" s="70" t="s">
        <v>167</v>
      </c>
      <c r="D3" s="1"/>
      <c r="E3" s="1"/>
      <c r="F3" s="176"/>
      <c r="G3" s="169"/>
    </row>
    <row r="4" spans="1:7" x14ac:dyDescent="0.3">
      <c r="A4" s="18"/>
      <c r="B4" s="2"/>
      <c r="C4" s="70"/>
      <c r="D4" s="1"/>
      <c r="E4" s="1"/>
      <c r="F4" s="176"/>
      <c r="G4" s="169"/>
    </row>
    <row r="5" spans="1:7" x14ac:dyDescent="0.3">
      <c r="A5" s="18"/>
      <c r="B5" s="2"/>
      <c r="C5" s="70" t="s">
        <v>168</v>
      </c>
      <c r="D5" s="1"/>
      <c r="E5" s="1"/>
      <c r="F5" s="176"/>
      <c r="G5" s="169"/>
    </row>
    <row r="6" spans="1:7" x14ac:dyDescent="0.3">
      <c r="A6" s="18"/>
      <c r="B6" s="2"/>
      <c r="C6" s="70"/>
      <c r="D6" s="1"/>
      <c r="E6" s="1"/>
      <c r="F6" s="176"/>
      <c r="G6" s="169"/>
    </row>
    <row r="7" spans="1:7" x14ac:dyDescent="0.3">
      <c r="A7" s="18" t="s">
        <v>169</v>
      </c>
      <c r="B7" s="2" t="s">
        <v>177</v>
      </c>
      <c r="C7" s="71" t="s">
        <v>178</v>
      </c>
      <c r="D7" s="1"/>
      <c r="E7" s="1"/>
      <c r="F7" s="176"/>
      <c r="G7" s="170"/>
    </row>
    <row r="8" spans="1:7" x14ac:dyDescent="0.3">
      <c r="A8" s="18"/>
      <c r="B8" s="2"/>
      <c r="C8" s="71"/>
      <c r="D8" s="1"/>
      <c r="E8" s="1"/>
      <c r="F8" s="176"/>
      <c r="G8" s="170"/>
    </row>
    <row r="9" spans="1:7" ht="27.6" x14ac:dyDescent="0.3">
      <c r="A9" s="18"/>
      <c r="B9" s="2"/>
      <c r="C9" s="73" t="s">
        <v>179</v>
      </c>
      <c r="D9" s="1"/>
      <c r="E9" s="1"/>
      <c r="F9" s="176"/>
      <c r="G9" s="170"/>
    </row>
    <row r="10" spans="1:7" ht="27.6" x14ac:dyDescent="0.3">
      <c r="A10" s="18"/>
      <c r="B10" s="2"/>
      <c r="C10" s="72" t="s">
        <v>645</v>
      </c>
      <c r="D10" s="1"/>
      <c r="E10" s="1"/>
      <c r="F10" s="176"/>
      <c r="G10" s="170"/>
    </row>
    <row r="11" spans="1:7" ht="27.6" x14ac:dyDescent="0.3">
      <c r="A11" s="18"/>
      <c r="B11" s="2" t="s">
        <v>180</v>
      </c>
      <c r="C11" s="72" t="s">
        <v>37</v>
      </c>
      <c r="D11" s="1"/>
      <c r="E11" s="1"/>
      <c r="F11" s="176"/>
      <c r="G11" s="170"/>
    </row>
    <row r="12" spans="1:7" ht="10.199999999999999" customHeight="1" x14ac:dyDescent="0.3">
      <c r="A12" s="18"/>
      <c r="B12" s="2"/>
      <c r="C12" s="72"/>
      <c r="D12" s="1"/>
      <c r="E12" s="1"/>
      <c r="F12" s="176"/>
      <c r="G12" s="170"/>
    </row>
    <row r="13" spans="1:7" ht="58.8" customHeight="1" x14ac:dyDescent="0.3">
      <c r="A13" s="18" t="s">
        <v>170</v>
      </c>
      <c r="B13" s="2"/>
      <c r="C13" s="72" t="s">
        <v>182</v>
      </c>
      <c r="D13" s="1"/>
      <c r="E13" s="1"/>
      <c r="F13" s="176"/>
      <c r="G13" s="170"/>
    </row>
    <row r="14" spans="1:7" x14ac:dyDescent="0.3">
      <c r="A14" s="18"/>
      <c r="B14" s="2"/>
      <c r="C14" s="72"/>
      <c r="D14" s="1"/>
      <c r="E14" s="1"/>
      <c r="F14" s="176"/>
      <c r="G14" s="170"/>
    </row>
    <row r="15" spans="1:7" ht="27.6" x14ac:dyDescent="0.3">
      <c r="A15" s="18"/>
      <c r="B15" s="2"/>
      <c r="C15" s="74" t="s">
        <v>183</v>
      </c>
      <c r="D15" s="1"/>
      <c r="E15" s="1"/>
      <c r="F15" s="176"/>
      <c r="G15" s="170"/>
    </row>
    <row r="16" spans="1:7" x14ac:dyDescent="0.3">
      <c r="A16" s="18"/>
      <c r="B16" s="2"/>
      <c r="C16" s="72"/>
      <c r="D16" s="1"/>
      <c r="E16" s="1"/>
      <c r="F16" s="176"/>
      <c r="G16" s="170"/>
    </row>
    <row r="17" spans="1:7" ht="20.399999999999999" customHeight="1" x14ac:dyDescent="0.3">
      <c r="A17" s="18" t="s">
        <v>171</v>
      </c>
      <c r="B17" s="2"/>
      <c r="C17" s="72" t="s">
        <v>186</v>
      </c>
      <c r="D17" s="1" t="s">
        <v>14</v>
      </c>
      <c r="E17" s="1">
        <v>460</v>
      </c>
      <c r="F17" s="176"/>
      <c r="G17" s="170">
        <f>E17*F17</f>
        <v>0</v>
      </c>
    </row>
    <row r="18" spans="1:7" ht="20.399999999999999" customHeight="1" x14ac:dyDescent="0.3">
      <c r="A18" s="18"/>
      <c r="B18" s="2"/>
      <c r="C18" s="72"/>
      <c r="D18" s="1"/>
      <c r="E18" s="75"/>
      <c r="F18" s="176"/>
      <c r="G18" s="170"/>
    </row>
    <row r="19" spans="1:7" ht="20.399999999999999" customHeight="1" x14ac:dyDescent="0.3">
      <c r="A19" s="18" t="s">
        <v>419</v>
      </c>
      <c r="B19" s="2"/>
      <c r="C19" s="72" t="s">
        <v>187</v>
      </c>
      <c r="D19" s="1" t="s">
        <v>14</v>
      </c>
      <c r="E19" s="1">
        <v>818</v>
      </c>
      <c r="F19" s="176"/>
      <c r="G19" s="170">
        <f>E19*F19</f>
        <v>0</v>
      </c>
    </row>
    <row r="20" spans="1:7" ht="20.399999999999999" customHeight="1" x14ac:dyDescent="0.3">
      <c r="A20" s="18"/>
      <c r="B20" s="2"/>
      <c r="C20" s="72"/>
      <c r="D20" s="1"/>
      <c r="E20" s="1"/>
      <c r="F20" s="176"/>
      <c r="G20" s="170"/>
    </row>
    <row r="21" spans="1:7" ht="20.399999999999999" customHeight="1" x14ac:dyDescent="0.3">
      <c r="A21" s="18" t="s">
        <v>420</v>
      </c>
      <c r="B21" s="2"/>
      <c r="C21" s="72" t="s">
        <v>646</v>
      </c>
      <c r="D21" s="1" t="s">
        <v>14</v>
      </c>
      <c r="E21" s="1">
        <v>97</v>
      </c>
      <c r="F21" s="176"/>
      <c r="G21" s="170">
        <f>E21*F21</f>
        <v>0</v>
      </c>
    </row>
    <row r="22" spans="1:7" x14ac:dyDescent="0.3">
      <c r="A22" s="18"/>
      <c r="B22" s="2"/>
      <c r="C22" s="72"/>
      <c r="D22" s="1"/>
      <c r="E22" s="1"/>
      <c r="F22" s="176"/>
      <c r="G22" s="170"/>
    </row>
    <row r="23" spans="1:7" x14ac:dyDescent="0.3">
      <c r="A23" s="18" t="s">
        <v>647</v>
      </c>
      <c r="B23" s="2" t="s">
        <v>188</v>
      </c>
      <c r="C23" s="73" t="s">
        <v>648</v>
      </c>
      <c r="D23" s="1" t="s">
        <v>7</v>
      </c>
      <c r="E23" s="1">
        <v>70</v>
      </c>
      <c r="F23" s="176"/>
      <c r="G23" s="170">
        <f>E23*F23</f>
        <v>0</v>
      </c>
    </row>
    <row r="24" spans="1:7" x14ac:dyDescent="0.3">
      <c r="A24" s="18"/>
      <c r="B24" s="2"/>
      <c r="C24" s="73"/>
      <c r="D24" s="1"/>
      <c r="E24" s="1"/>
      <c r="F24" s="176"/>
      <c r="G24" s="170"/>
    </row>
    <row r="25" spans="1:7" ht="55.2" x14ac:dyDescent="0.3">
      <c r="A25" s="18" t="s">
        <v>421</v>
      </c>
      <c r="B25" s="2" t="s">
        <v>189</v>
      </c>
      <c r="C25" s="28" t="s">
        <v>602</v>
      </c>
      <c r="D25" s="1" t="s">
        <v>7</v>
      </c>
      <c r="E25" s="33">
        <v>140</v>
      </c>
      <c r="F25" s="176"/>
      <c r="G25" s="170">
        <f>E25*F25</f>
        <v>0</v>
      </c>
    </row>
    <row r="26" spans="1:7" x14ac:dyDescent="0.3">
      <c r="A26" s="18"/>
      <c r="B26" s="2"/>
      <c r="C26" s="72"/>
      <c r="D26" s="1"/>
      <c r="E26" s="1"/>
      <c r="F26" s="176"/>
      <c r="G26" s="170"/>
    </row>
    <row r="27" spans="1:7" x14ac:dyDescent="0.3">
      <c r="A27" s="18" t="s">
        <v>172</v>
      </c>
      <c r="B27" s="2" t="s">
        <v>8</v>
      </c>
      <c r="C27" s="73" t="s">
        <v>50</v>
      </c>
      <c r="D27" s="1"/>
      <c r="E27" s="1"/>
      <c r="F27" s="176"/>
      <c r="G27" s="170"/>
    </row>
    <row r="28" spans="1:7" x14ac:dyDescent="0.3">
      <c r="A28" s="18"/>
      <c r="B28" s="2"/>
      <c r="C28" s="73"/>
      <c r="D28" s="1"/>
      <c r="E28" s="1"/>
      <c r="F28" s="176"/>
      <c r="G28" s="170"/>
    </row>
    <row r="29" spans="1:7" ht="27.6" x14ac:dyDescent="0.3">
      <c r="A29" s="18"/>
      <c r="B29" s="2" t="s">
        <v>190</v>
      </c>
      <c r="C29" s="73" t="s">
        <v>191</v>
      </c>
      <c r="D29" s="1"/>
      <c r="E29" s="1"/>
      <c r="F29" s="176"/>
      <c r="G29" s="170"/>
    </row>
    <row r="30" spans="1:7" x14ac:dyDescent="0.3">
      <c r="A30" s="18" t="s">
        <v>173</v>
      </c>
      <c r="B30" s="2"/>
      <c r="C30" s="73" t="s">
        <v>192</v>
      </c>
      <c r="D30" s="1" t="s">
        <v>7</v>
      </c>
      <c r="E30" s="33">
        <v>20</v>
      </c>
      <c r="F30" s="176"/>
      <c r="G30" s="170">
        <f>E30*F30</f>
        <v>0</v>
      </c>
    </row>
    <row r="31" spans="1:7" x14ac:dyDescent="0.3">
      <c r="A31" s="18"/>
      <c r="B31" s="2"/>
      <c r="C31" s="73"/>
      <c r="D31" s="1"/>
      <c r="E31" s="1"/>
      <c r="F31" s="176"/>
      <c r="G31" s="170"/>
    </row>
    <row r="32" spans="1:7" ht="27.6" x14ac:dyDescent="0.3">
      <c r="A32" s="18" t="s">
        <v>174</v>
      </c>
      <c r="B32" s="2"/>
      <c r="C32" s="73" t="s">
        <v>193</v>
      </c>
      <c r="D32" s="1" t="s">
        <v>7</v>
      </c>
      <c r="E32" s="33">
        <v>600</v>
      </c>
      <c r="F32" s="176"/>
      <c r="G32" s="170">
        <f>E32*F32</f>
        <v>0</v>
      </c>
    </row>
    <row r="33" spans="1:7" x14ac:dyDescent="0.3">
      <c r="A33" s="18"/>
      <c r="B33" s="2"/>
      <c r="C33" s="73"/>
      <c r="D33" s="1"/>
      <c r="E33" s="1"/>
      <c r="F33" s="176"/>
      <c r="G33" s="170"/>
    </row>
    <row r="34" spans="1:7" x14ac:dyDescent="0.3">
      <c r="A34" s="18" t="s">
        <v>175</v>
      </c>
      <c r="B34" s="2" t="s">
        <v>194</v>
      </c>
      <c r="C34" s="73" t="s">
        <v>195</v>
      </c>
      <c r="D34" s="1"/>
      <c r="E34" s="1"/>
      <c r="F34" s="176"/>
      <c r="G34" s="170"/>
    </row>
    <row r="35" spans="1:7" x14ac:dyDescent="0.3">
      <c r="A35" s="18"/>
      <c r="B35" s="2"/>
      <c r="C35" s="73"/>
      <c r="D35" s="1"/>
      <c r="E35" s="1"/>
      <c r="F35" s="176"/>
      <c r="G35" s="170"/>
    </row>
    <row r="36" spans="1:7" ht="27.6" x14ac:dyDescent="0.3">
      <c r="A36" s="18" t="s">
        <v>422</v>
      </c>
      <c r="B36" s="2"/>
      <c r="C36" s="73" t="s">
        <v>196</v>
      </c>
      <c r="D36" s="1" t="s">
        <v>197</v>
      </c>
      <c r="E36" s="33">
        <v>1540</v>
      </c>
      <c r="F36" s="176"/>
      <c r="G36" s="170">
        <f>E36*F36</f>
        <v>0</v>
      </c>
    </row>
    <row r="37" spans="1:7" ht="14.4" thickBot="1" x14ac:dyDescent="0.35">
      <c r="A37" s="18"/>
      <c r="B37" s="2"/>
      <c r="C37" s="73"/>
      <c r="D37" s="1"/>
      <c r="E37" s="33"/>
      <c r="F37" s="176"/>
      <c r="G37" s="170"/>
    </row>
    <row r="38" spans="1:7" ht="14.4" thickBot="1" x14ac:dyDescent="0.35">
      <c r="A38" s="267" t="s">
        <v>261</v>
      </c>
      <c r="B38" s="268"/>
      <c r="C38" s="268"/>
      <c r="D38" s="268"/>
      <c r="E38" s="268"/>
      <c r="F38" s="269"/>
      <c r="G38" s="219">
        <f>SUM(G17:G37)</f>
        <v>0</v>
      </c>
    </row>
    <row r="39" spans="1:7" ht="14.4" thickBot="1" x14ac:dyDescent="0.35">
      <c r="A39" s="267" t="s">
        <v>262</v>
      </c>
      <c r="B39" s="268"/>
      <c r="C39" s="268"/>
      <c r="D39" s="268"/>
      <c r="E39" s="268"/>
      <c r="F39" s="269"/>
      <c r="G39" s="219">
        <f>G38</f>
        <v>0</v>
      </c>
    </row>
    <row r="40" spans="1:7" ht="27.6" x14ac:dyDescent="0.3">
      <c r="A40" s="18" t="s">
        <v>423</v>
      </c>
      <c r="B40" s="2" t="s">
        <v>198</v>
      </c>
      <c r="C40" s="72" t="s">
        <v>199</v>
      </c>
      <c r="D40" s="1" t="s">
        <v>7</v>
      </c>
      <c r="E40" s="33">
        <v>20</v>
      </c>
      <c r="F40" s="176"/>
      <c r="G40" s="170">
        <f>E40*F40</f>
        <v>0</v>
      </c>
    </row>
    <row r="41" spans="1:7" x14ac:dyDescent="0.3">
      <c r="A41" s="18"/>
      <c r="B41" s="2"/>
      <c r="C41" s="72"/>
      <c r="D41" s="1"/>
      <c r="E41" s="1"/>
      <c r="F41" s="176"/>
      <c r="G41" s="170"/>
    </row>
    <row r="42" spans="1:7" ht="24.6" customHeight="1" x14ac:dyDescent="0.3">
      <c r="A42" s="18"/>
      <c r="B42" s="2" t="s">
        <v>200</v>
      </c>
      <c r="C42" s="72" t="s">
        <v>201</v>
      </c>
      <c r="D42" s="1"/>
      <c r="E42" s="1"/>
      <c r="F42" s="176"/>
      <c r="G42" s="170"/>
    </row>
    <row r="43" spans="1:7" x14ac:dyDescent="0.3">
      <c r="A43" s="18"/>
      <c r="B43" s="2"/>
      <c r="C43" s="72"/>
      <c r="D43" s="1"/>
      <c r="E43" s="1"/>
      <c r="F43" s="176"/>
      <c r="G43" s="170"/>
    </row>
    <row r="44" spans="1:7" x14ac:dyDescent="0.3">
      <c r="A44" s="18" t="s">
        <v>424</v>
      </c>
      <c r="B44" s="2" t="s">
        <v>202</v>
      </c>
      <c r="C44" s="72" t="s">
        <v>203</v>
      </c>
      <c r="D44" s="1"/>
      <c r="E44" s="1"/>
      <c r="F44" s="176"/>
      <c r="G44" s="170"/>
    </row>
    <row r="45" spans="1:7" ht="10.8" customHeight="1" x14ac:dyDescent="0.3">
      <c r="A45" s="18"/>
      <c r="B45" s="2"/>
      <c r="C45" s="72"/>
      <c r="D45" s="1"/>
      <c r="E45" s="1"/>
      <c r="F45" s="176"/>
      <c r="G45" s="170"/>
    </row>
    <row r="46" spans="1:7" x14ac:dyDescent="0.3">
      <c r="A46" s="18" t="s">
        <v>425</v>
      </c>
      <c r="B46" s="2"/>
      <c r="C46" s="72" t="s">
        <v>204</v>
      </c>
      <c r="D46" s="1" t="s">
        <v>31</v>
      </c>
      <c r="E46" s="33">
        <v>2</v>
      </c>
      <c r="F46" s="176"/>
      <c r="G46" s="170">
        <f>E46*F46</f>
        <v>0</v>
      </c>
    </row>
    <row r="47" spans="1:7" x14ac:dyDescent="0.3">
      <c r="A47" s="18"/>
      <c r="B47" s="2"/>
      <c r="C47" s="72"/>
      <c r="D47" s="1"/>
      <c r="E47" s="1"/>
      <c r="F47" s="176"/>
      <c r="G47" s="170"/>
    </row>
    <row r="48" spans="1:7" x14ac:dyDescent="0.3">
      <c r="A48" s="18" t="s">
        <v>426</v>
      </c>
      <c r="B48" s="2" t="s">
        <v>206</v>
      </c>
      <c r="C48" s="72" t="s">
        <v>207</v>
      </c>
      <c r="D48" s="1"/>
      <c r="E48" s="1"/>
      <c r="F48" s="176"/>
      <c r="G48" s="170"/>
    </row>
    <row r="49" spans="1:7" x14ac:dyDescent="0.3">
      <c r="A49" s="18"/>
      <c r="B49" s="2"/>
      <c r="C49" s="72"/>
      <c r="D49" s="1"/>
      <c r="E49" s="1"/>
      <c r="F49" s="176"/>
      <c r="G49" s="170"/>
    </row>
    <row r="50" spans="1:7" x14ac:dyDescent="0.3">
      <c r="A50" s="18" t="s">
        <v>427</v>
      </c>
      <c r="B50" s="2"/>
      <c r="C50" s="72" t="s">
        <v>204</v>
      </c>
      <c r="D50" s="1" t="s">
        <v>14</v>
      </c>
      <c r="E50" s="33">
        <v>63</v>
      </c>
      <c r="F50" s="176"/>
      <c r="G50" s="170">
        <f>E50*F50</f>
        <v>0</v>
      </c>
    </row>
    <row r="51" spans="1:7" x14ac:dyDescent="0.3">
      <c r="A51" s="18"/>
      <c r="B51" s="2"/>
      <c r="C51" s="72"/>
      <c r="D51" s="1"/>
      <c r="E51" s="1"/>
      <c r="F51" s="176"/>
      <c r="G51" s="170"/>
    </row>
    <row r="52" spans="1:7" x14ac:dyDescent="0.3">
      <c r="A52" s="18" t="s">
        <v>428</v>
      </c>
      <c r="B52" s="2"/>
      <c r="C52" s="72" t="s">
        <v>205</v>
      </c>
      <c r="D52" s="1" t="s">
        <v>14</v>
      </c>
      <c r="E52" s="1">
        <v>63</v>
      </c>
      <c r="F52" s="176"/>
      <c r="G52" s="170">
        <f>E52*F52</f>
        <v>0</v>
      </c>
    </row>
    <row r="53" spans="1:7" x14ac:dyDescent="0.3">
      <c r="A53" s="18"/>
      <c r="B53" s="2"/>
      <c r="C53" s="72"/>
      <c r="D53" s="1"/>
      <c r="E53" s="1"/>
      <c r="F53" s="176"/>
      <c r="G53" s="170"/>
    </row>
    <row r="54" spans="1:7" x14ac:dyDescent="0.3">
      <c r="A54" s="18" t="s">
        <v>176</v>
      </c>
      <c r="B54" s="2" t="s">
        <v>208</v>
      </c>
      <c r="C54" s="71" t="s">
        <v>209</v>
      </c>
      <c r="D54" s="1"/>
      <c r="E54" s="1"/>
      <c r="F54" s="176"/>
      <c r="G54" s="170"/>
    </row>
    <row r="55" spans="1:7" x14ac:dyDescent="0.3">
      <c r="A55" s="18"/>
      <c r="B55" s="2"/>
      <c r="C55" s="71"/>
      <c r="D55" s="1"/>
      <c r="E55" s="1"/>
      <c r="F55" s="176"/>
      <c r="G55" s="170"/>
    </row>
    <row r="56" spans="1:7" ht="27.6" x14ac:dyDescent="0.3">
      <c r="A56" s="18"/>
      <c r="B56" s="2"/>
      <c r="C56" s="73" t="s">
        <v>210</v>
      </c>
      <c r="D56" s="1"/>
      <c r="E56" s="1"/>
      <c r="F56" s="176"/>
      <c r="G56" s="170"/>
    </row>
    <row r="57" spans="1:7" ht="12" customHeight="1" x14ac:dyDescent="0.3">
      <c r="A57" s="18"/>
      <c r="B57" s="2"/>
      <c r="C57" s="72"/>
      <c r="D57" s="1"/>
      <c r="E57" s="1"/>
      <c r="F57" s="176"/>
      <c r="G57" s="170"/>
    </row>
    <row r="58" spans="1:7" x14ac:dyDescent="0.3">
      <c r="A58" s="18" t="s">
        <v>181</v>
      </c>
      <c r="B58" s="2" t="s">
        <v>44</v>
      </c>
      <c r="C58" s="72" t="s">
        <v>45</v>
      </c>
      <c r="D58" s="1"/>
      <c r="E58" s="1"/>
      <c r="F58" s="176"/>
      <c r="G58" s="170"/>
    </row>
    <row r="59" spans="1:7" ht="11.4" customHeight="1" x14ac:dyDescent="0.3">
      <c r="A59" s="18"/>
      <c r="B59" s="2"/>
      <c r="C59" s="72"/>
      <c r="D59" s="1"/>
      <c r="E59" s="1"/>
      <c r="F59" s="176"/>
      <c r="G59" s="170"/>
    </row>
    <row r="60" spans="1:7" x14ac:dyDescent="0.3">
      <c r="A60" s="18" t="s">
        <v>184</v>
      </c>
      <c r="B60" s="2"/>
      <c r="C60" s="72" t="s">
        <v>211</v>
      </c>
      <c r="D60" s="1" t="s">
        <v>7</v>
      </c>
      <c r="E60" s="33">
        <v>550</v>
      </c>
      <c r="F60" s="176"/>
      <c r="G60" s="170">
        <f>E60*F60</f>
        <v>0</v>
      </c>
    </row>
    <row r="61" spans="1:7" x14ac:dyDescent="0.3">
      <c r="A61" s="18"/>
      <c r="B61" s="2"/>
      <c r="C61" s="72"/>
      <c r="D61" s="1"/>
      <c r="E61" s="1"/>
      <c r="F61" s="176"/>
      <c r="G61" s="170"/>
    </row>
    <row r="62" spans="1:7" ht="27.6" x14ac:dyDescent="0.3">
      <c r="A62" s="18" t="s">
        <v>185</v>
      </c>
      <c r="B62" s="2"/>
      <c r="C62" s="72" t="s">
        <v>212</v>
      </c>
      <c r="D62" s="1" t="s">
        <v>7</v>
      </c>
      <c r="E62" s="33">
        <v>275</v>
      </c>
      <c r="F62" s="176"/>
      <c r="G62" s="170">
        <f>E62*F62</f>
        <v>0</v>
      </c>
    </row>
    <row r="63" spans="1:7" ht="10.8" customHeight="1" x14ac:dyDescent="0.3">
      <c r="A63" s="18"/>
      <c r="B63" s="2"/>
      <c r="C63" s="73"/>
      <c r="D63" s="1"/>
      <c r="E63" s="1"/>
      <c r="F63" s="176"/>
      <c r="G63" s="170"/>
    </row>
    <row r="64" spans="1:7" ht="27.6" x14ac:dyDescent="0.3">
      <c r="A64" s="18" t="s">
        <v>105</v>
      </c>
      <c r="B64" s="2" t="s">
        <v>213</v>
      </c>
      <c r="C64" s="71" t="s">
        <v>214</v>
      </c>
      <c r="D64" s="1"/>
      <c r="E64" s="1"/>
      <c r="F64" s="176"/>
      <c r="G64" s="170"/>
    </row>
    <row r="65" spans="1:7" x14ac:dyDescent="0.3">
      <c r="A65" s="18"/>
      <c r="B65" s="2"/>
      <c r="C65" s="73"/>
      <c r="D65" s="1"/>
      <c r="E65" s="1"/>
      <c r="F65" s="176"/>
      <c r="G65" s="170"/>
    </row>
    <row r="66" spans="1:7" ht="27.6" x14ac:dyDescent="0.3">
      <c r="A66" s="18" t="s">
        <v>429</v>
      </c>
      <c r="B66" s="2" t="s">
        <v>215</v>
      </c>
      <c r="C66" s="72" t="s">
        <v>216</v>
      </c>
      <c r="D66" s="1"/>
      <c r="E66" s="1"/>
      <c r="F66" s="176"/>
      <c r="G66" s="170"/>
    </row>
    <row r="67" spans="1:7" ht="10.199999999999999" customHeight="1" x14ac:dyDescent="0.3">
      <c r="A67" s="18"/>
      <c r="B67" s="2"/>
      <c r="C67" s="72"/>
      <c r="D67" s="1"/>
      <c r="E67" s="1"/>
      <c r="F67" s="176"/>
      <c r="G67" s="170"/>
    </row>
    <row r="68" spans="1:7" ht="27.6" x14ac:dyDescent="0.3">
      <c r="A68" s="18" t="s">
        <v>430</v>
      </c>
      <c r="B68" s="2"/>
      <c r="C68" s="73" t="s">
        <v>217</v>
      </c>
      <c r="D68" s="50" t="s">
        <v>14</v>
      </c>
      <c r="E68" s="50">
        <v>1375</v>
      </c>
      <c r="F68" s="177"/>
      <c r="G68" s="170">
        <f>E68*F68</f>
        <v>0</v>
      </c>
    </row>
    <row r="69" spans="1:7" ht="10.199999999999999" customHeight="1" x14ac:dyDescent="0.3">
      <c r="A69" s="18"/>
      <c r="B69" s="2"/>
      <c r="C69" s="73"/>
      <c r="D69" s="1"/>
      <c r="E69" s="1"/>
      <c r="F69" s="176"/>
      <c r="G69" s="170"/>
    </row>
    <row r="70" spans="1:7" x14ac:dyDescent="0.3">
      <c r="A70" s="18" t="s">
        <v>431</v>
      </c>
      <c r="B70" s="2" t="s">
        <v>219</v>
      </c>
      <c r="C70" s="71" t="s">
        <v>220</v>
      </c>
      <c r="D70" s="1"/>
      <c r="E70" s="1"/>
      <c r="F70" s="176"/>
      <c r="G70" s="170"/>
    </row>
    <row r="71" spans="1:7" ht="9" customHeight="1" x14ac:dyDescent="0.3">
      <c r="A71" s="18"/>
      <c r="B71" s="2"/>
      <c r="C71" s="72"/>
      <c r="D71" s="1"/>
      <c r="E71" s="1"/>
      <c r="F71" s="176"/>
      <c r="G71" s="170"/>
    </row>
    <row r="72" spans="1:7" ht="55.2" x14ac:dyDescent="0.3">
      <c r="A72" s="18" t="s">
        <v>432</v>
      </c>
      <c r="B72" s="2"/>
      <c r="C72" s="76" t="s">
        <v>452</v>
      </c>
      <c r="D72" s="1"/>
      <c r="E72" s="1"/>
      <c r="F72" s="176"/>
      <c r="G72" s="170"/>
    </row>
    <row r="73" spans="1:7" x14ac:dyDescent="0.3">
      <c r="A73" s="18"/>
      <c r="B73" s="2"/>
      <c r="C73" s="74" t="s">
        <v>222</v>
      </c>
      <c r="D73" s="1"/>
      <c r="E73" s="1"/>
      <c r="F73" s="176"/>
      <c r="G73" s="170"/>
    </row>
    <row r="74" spans="1:7" ht="10.199999999999999" customHeight="1" x14ac:dyDescent="0.3">
      <c r="A74" s="18"/>
      <c r="B74" s="2"/>
      <c r="C74" s="72"/>
      <c r="D74" s="1"/>
      <c r="E74" s="1"/>
      <c r="F74" s="176"/>
      <c r="G74" s="170"/>
    </row>
    <row r="75" spans="1:7" x14ac:dyDescent="0.3">
      <c r="A75" s="18" t="s">
        <v>433</v>
      </c>
      <c r="B75" s="2"/>
      <c r="C75" s="72" t="s">
        <v>649</v>
      </c>
      <c r="D75" s="1" t="s">
        <v>31</v>
      </c>
      <c r="E75" s="1">
        <v>12</v>
      </c>
      <c r="F75" s="176"/>
      <c r="G75" s="170">
        <f t="shared" ref="G75:G81" si="0">E75*F75</f>
        <v>0</v>
      </c>
    </row>
    <row r="76" spans="1:7" ht="11.4" customHeight="1" x14ac:dyDescent="0.3">
      <c r="A76" s="18"/>
      <c r="B76" s="2"/>
      <c r="C76" s="72"/>
      <c r="D76" s="1"/>
      <c r="E76" s="1"/>
      <c r="F76" s="176"/>
      <c r="G76" s="170"/>
    </row>
    <row r="77" spans="1:7" x14ac:dyDescent="0.3">
      <c r="A77" s="18" t="s">
        <v>434</v>
      </c>
      <c r="B77" s="2"/>
      <c r="C77" s="72" t="s">
        <v>650</v>
      </c>
      <c r="D77" s="1" t="s">
        <v>31</v>
      </c>
      <c r="E77" s="1">
        <v>22</v>
      </c>
      <c r="F77" s="176"/>
      <c r="G77" s="170">
        <f t="shared" si="0"/>
        <v>0</v>
      </c>
    </row>
    <row r="78" spans="1:7" ht="10.8" customHeight="1" x14ac:dyDescent="0.3">
      <c r="A78" s="18"/>
      <c r="B78" s="2"/>
      <c r="C78" s="72"/>
      <c r="D78" s="1"/>
      <c r="E78" s="1"/>
      <c r="F78" s="176"/>
      <c r="G78" s="170"/>
    </row>
    <row r="79" spans="1:7" x14ac:dyDescent="0.3">
      <c r="A79" s="18" t="s">
        <v>435</v>
      </c>
      <c r="B79" s="2"/>
      <c r="C79" s="72" t="s">
        <v>651</v>
      </c>
      <c r="D79" s="1" t="s">
        <v>31</v>
      </c>
      <c r="E79" s="1">
        <v>3</v>
      </c>
      <c r="F79" s="176"/>
      <c r="G79" s="170">
        <f t="shared" si="0"/>
        <v>0</v>
      </c>
    </row>
    <row r="80" spans="1:7" ht="11.4" customHeight="1" x14ac:dyDescent="0.3">
      <c r="A80" s="18"/>
      <c r="B80" s="2"/>
      <c r="C80" s="72"/>
      <c r="D80" s="1"/>
      <c r="E80" s="1"/>
      <c r="F80" s="176"/>
      <c r="G80" s="170"/>
    </row>
    <row r="81" spans="1:7" ht="40.799999999999997" customHeight="1" thickBot="1" x14ac:dyDescent="0.35">
      <c r="A81" s="18" t="s">
        <v>436</v>
      </c>
      <c r="B81" s="2"/>
      <c r="C81" s="73" t="s">
        <v>652</v>
      </c>
      <c r="D81" s="1" t="s">
        <v>31</v>
      </c>
      <c r="E81" s="1">
        <v>5</v>
      </c>
      <c r="F81" s="176"/>
      <c r="G81" s="170">
        <f t="shared" si="0"/>
        <v>0</v>
      </c>
    </row>
    <row r="82" spans="1:7" ht="14.4" thickBot="1" x14ac:dyDescent="0.35">
      <c r="A82" s="267" t="s">
        <v>261</v>
      </c>
      <c r="B82" s="268"/>
      <c r="C82" s="268"/>
      <c r="D82" s="268"/>
      <c r="E82" s="268"/>
      <c r="F82" s="269"/>
      <c r="G82" s="219">
        <f>SUM(G39:G81)</f>
        <v>0</v>
      </c>
    </row>
    <row r="83" spans="1:7" ht="14.4" thickBot="1" x14ac:dyDescent="0.35">
      <c r="A83" s="267" t="s">
        <v>262</v>
      </c>
      <c r="B83" s="268"/>
      <c r="C83" s="268"/>
      <c r="D83" s="268"/>
      <c r="E83" s="268"/>
      <c r="F83" s="269"/>
      <c r="G83" s="219">
        <f>G82</f>
        <v>0</v>
      </c>
    </row>
    <row r="84" spans="1:7" ht="13.8" customHeight="1" x14ac:dyDescent="0.3">
      <c r="A84" s="18"/>
      <c r="B84" s="2"/>
      <c r="C84" s="73"/>
      <c r="D84" s="1"/>
      <c r="E84" s="1"/>
      <c r="F84" s="176"/>
      <c r="G84" s="170"/>
    </row>
    <row r="85" spans="1:7" ht="43.8" customHeight="1" x14ac:dyDescent="0.3">
      <c r="A85" s="18" t="s">
        <v>218</v>
      </c>
      <c r="B85" s="2" t="s">
        <v>224</v>
      </c>
      <c r="C85" s="71" t="s">
        <v>225</v>
      </c>
      <c r="D85" s="1"/>
      <c r="E85" s="1"/>
      <c r="F85" s="176"/>
      <c r="G85" s="170"/>
    </row>
    <row r="86" spans="1:7" ht="12.6" customHeight="1" x14ac:dyDescent="0.3">
      <c r="A86" s="18"/>
      <c r="B86" s="2"/>
      <c r="C86" s="73"/>
      <c r="D86" s="1"/>
      <c r="E86" s="1"/>
      <c r="F86" s="176"/>
      <c r="G86" s="170"/>
    </row>
    <row r="87" spans="1:7" ht="25.8" customHeight="1" x14ac:dyDescent="0.3">
      <c r="A87" s="18" t="s">
        <v>221</v>
      </c>
      <c r="B87" s="2"/>
      <c r="C87" s="73" t="s">
        <v>653</v>
      </c>
      <c r="D87" s="1" t="s">
        <v>31</v>
      </c>
      <c r="E87" s="1">
        <v>12</v>
      </c>
      <c r="F87" s="176"/>
      <c r="G87" s="170">
        <f>E87*F87</f>
        <v>0</v>
      </c>
    </row>
    <row r="88" spans="1:7" ht="12" customHeight="1" x14ac:dyDescent="0.3">
      <c r="A88" s="18"/>
      <c r="B88" s="2"/>
      <c r="C88" s="73"/>
      <c r="D88" s="1"/>
      <c r="E88" s="1"/>
      <c r="F88" s="176"/>
      <c r="G88" s="170"/>
    </row>
    <row r="89" spans="1:7" ht="42.6" customHeight="1" x14ac:dyDescent="0.3">
      <c r="A89" s="18" t="s">
        <v>437</v>
      </c>
      <c r="B89" s="2"/>
      <c r="C89" s="73" t="s">
        <v>226</v>
      </c>
      <c r="D89" s="1"/>
      <c r="E89" s="1"/>
      <c r="F89" s="176"/>
      <c r="G89" s="170"/>
    </row>
    <row r="90" spans="1:7" ht="11.4" customHeight="1" x14ac:dyDescent="0.3">
      <c r="A90" s="18"/>
      <c r="B90" s="2"/>
      <c r="C90" s="73"/>
      <c r="D90" s="1"/>
      <c r="E90" s="1"/>
      <c r="F90" s="176"/>
      <c r="G90" s="170"/>
    </row>
    <row r="91" spans="1:7" ht="16.2" customHeight="1" x14ac:dyDescent="0.3">
      <c r="A91" s="18"/>
      <c r="B91" s="2"/>
      <c r="C91" s="77" t="s">
        <v>654</v>
      </c>
      <c r="D91" s="1"/>
      <c r="E91" s="1"/>
      <c r="F91" s="176"/>
      <c r="G91" s="170"/>
    </row>
    <row r="92" spans="1:7" ht="14.4" customHeight="1" x14ac:dyDescent="0.3">
      <c r="A92" s="18"/>
      <c r="B92" s="2"/>
      <c r="C92" s="73"/>
      <c r="D92" s="1"/>
      <c r="E92" s="1"/>
      <c r="F92" s="176"/>
      <c r="G92" s="170"/>
    </row>
    <row r="93" spans="1:7" ht="16.2" customHeight="1" x14ac:dyDescent="0.3">
      <c r="A93" s="18" t="s">
        <v>438</v>
      </c>
      <c r="B93" s="2"/>
      <c r="C93" s="73" t="s">
        <v>227</v>
      </c>
      <c r="D93" s="1" t="s">
        <v>31</v>
      </c>
      <c r="E93" s="1">
        <v>10</v>
      </c>
      <c r="F93" s="176"/>
      <c r="G93" s="170">
        <f t="shared" ref="G93:G97" si="1">E93*F93</f>
        <v>0</v>
      </c>
    </row>
    <row r="94" spans="1:7" ht="14.4" customHeight="1" x14ac:dyDescent="0.3">
      <c r="A94" s="18"/>
      <c r="B94" s="2"/>
      <c r="C94" s="73"/>
      <c r="D94" s="1"/>
      <c r="E94" s="1"/>
      <c r="F94" s="176"/>
      <c r="G94" s="170"/>
    </row>
    <row r="95" spans="1:7" ht="14.4" customHeight="1" x14ac:dyDescent="0.3">
      <c r="A95" s="18" t="s">
        <v>439</v>
      </c>
      <c r="B95" s="2"/>
      <c r="C95" s="73" t="s">
        <v>228</v>
      </c>
      <c r="D95" s="1" t="s">
        <v>31</v>
      </c>
      <c r="E95" s="1">
        <v>33</v>
      </c>
      <c r="F95" s="176"/>
      <c r="G95" s="170">
        <f t="shared" si="1"/>
        <v>0</v>
      </c>
    </row>
    <row r="96" spans="1:7" ht="18.600000000000001" customHeight="1" x14ac:dyDescent="0.3">
      <c r="A96" s="18"/>
      <c r="B96" s="2"/>
      <c r="C96" s="73"/>
      <c r="D96" s="1"/>
      <c r="E96" s="1"/>
      <c r="F96" s="176"/>
      <c r="G96" s="170"/>
    </row>
    <row r="97" spans="1:7" ht="13.8" customHeight="1" x14ac:dyDescent="0.3">
      <c r="A97" s="18" t="s">
        <v>440</v>
      </c>
      <c r="B97" s="2"/>
      <c r="C97" s="73" t="s">
        <v>229</v>
      </c>
      <c r="D97" s="1" t="s">
        <v>31</v>
      </c>
      <c r="E97" s="1">
        <v>28</v>
      </c>
      <c r="F97" s="176"/>
      <c r="G97" s="170">
        <f t="shared" si="1"/>
        <v>0</v>
      </c>
    </row>
    <row r="98" spans="1:7" ht="17.399999999999999" customHeight="1" x14ac:dyDescent="0.3">
      <c r="A98" s="18"/>
      <c r="B98" s="2"/>
      <c r="C98" s="73"/>
      <c r="D98" s="1"/>
      <c r="E98" s="1"/>
      <c r="F98" s="176"/>
      <c r="G98" s="170"/>
    </row>
    <row r="99" spans="1:7" ht="13.8" customHeight="1" x14ac:dyDescent="0.3">
      <c r="A99" s="18" t="s">
        <v>441</v>
      </c>
      <c r="B99" s="2"/>
      <c r="C99" s="73" t="s">
        <v>230</v>
      </c>
      <c r="D99" s="1" t="s">
        <v>31</v>
      </c>
      <c r="E99" s="1">
        <v>18</v>
      </c>
      <c r="F99" s="176"/>
      <c r="G99" s="170">
        <f t="shared" ref="G99:G101" si="2">E99*F99</f>
        <v>0</v>
      </c>
    </row>
    <row r="100" spans="1:7" ht="15" customHeight="1" x14ac:dyDescent="0.3">
      <c r="A100" s="18"/>
      <c r="B100" s="2"/>
      <c r="C100" s="73"/>
      <c r="D100" s="1"/>
      <c r="E100" s="1"/>
      <c r="F100" s="176"/>
      <c r="G100" s="170"/>
    </row>
    <row r="101" spans="1:7" ht="17.399999999999999" customHeight="1" x14ac:dyDescent="0.3">
      <c r="A101" s="18" t="s">
        <v>442</v>
      </c>
      <c r="B101" s="2"/>
      <c r="C101" s="73" t="s">
        <v>231</v>
      </c>
      <c r="D101" s="1" t="s">
        <v>31</v>
      </c>
      <c r="E101" s="1">
        <v>2</v>
      </c>
      <c r="F101" s="176"/>
      <c r="G101" s="170">
        <f t="shared" si="2"/>
        <v>0</v>
      </c>
    </row>
    <row r="102" spans="1:7" x14ac:dyDescent="0.3">
      <c r="A102" s="18"/>
      <c r="B102" s="2"/>
      <c r="C102" s="72"/>
      <c r="D102" s="1"/>
      <c r="E102" s="1"/>
      <c r="F102" s="176"/>
      <c r="G102" s="170"/>
    </row>
    <row r="103" spans="1:7" x14ac:dyDescent="0.3">
      <c r="A103" s="18"/>
      <c r="B103" s="2"/>
      <c r="C103" s="77" t="s">
        <v>655</v>
      </c>
      <c r="D103" s="1"/>
      <c r="E103" s="1"/>
      <c r="F103" s="176"/>
      <c r="G103" s="170"/>
    </row>
    <row r="104" spans="1:7" x14ac:dyDescent="0.3">
      <c r="A104" s="18"/>
      <c r="B104" s="2"/>
      <c r="C104" s="73"/>
      <c r="D104" s="1"/>
      <c r="E104" s="1"/>
      <c r="F104" s="176"/>
      <c r="G104" s="170"/>
    </row>
    <row r="105" spans="1:7" x14ac:dyDescent="0.3">
      <c r="A105" s="18" t="s">
        <v>443</v>
      </c>
      <c r="B105" s="2"/>
      <c r="C105" s="73" t="s">
        <v>227</v>
      </c>
      <c r="D105" s="1" t="s">
        <v>31</v>
      </c>
      <c r="E105" s="1">
        <v>5</v>
      </c>
      <c r="F105" s="176"/>
      <c r="G105" s="170">
        <f t="shared" ref="G105:G116" si="3">E105*F105</f>
        <v>0</v>
      </c>
    </row>
    <row r="106" spans="1:7" x14ac:dyDescent="0.3">
      <c r="A106" s="18"/>
      <c r="B106" s="2"/>
      <c r="C106" s="73"/>
      <c r="D106" s="1"/>
      <c r="E106" s="1"/>
      <c r="F106" s="176"/>
      <c r="G106" s="170"/>
    </row>
    <row r="107" spans="1:7" x14ac:dyDescent="0.3">
      <c r="A107" s="18" t="s">
        <v>444</v>
      </c>
      <c r="B107" s="2"/>
      <c r="C107" s="73" t="s">
        <v>228</v>
      </c>
      <c r="D107" s="1" t="s">
        <v>31</v>
      </c>
      <c r="E107" s="1">
        <v>6</v>
      </c>
      <c r="F107" s="176"/>
      <c r="G107" s="170">
        <f t="shared" si="3"/>
        <v>0</v>
      </c>
    </row>
    <row r="108" spans="1:7" x14ac:dyDescent="0.3">
      <c r="A108" s="18"/>
      <c r="B108" s="2"/>
      <c r="C108" s="73"/>
      <c r="D108" s="1"/>
      <c r="E108" s="1"/>
      <c r="F108" s="176"/>
      <c r="G108" s="170"/>
    </row>
    <row r="109" spans="1:7" x14ac:dyDescent="0.3">
      <c r="A109" s="18" t="s">
        <v>445</v>
      </c>
      <c r="B109" s="2"/>
      <c r="C109" s="73" t="s">
        <v>229</v>
      </c>
      <c r="D109" s="1" t="s">
        <v>31</v>
      </c>
      <c r="E109" s="1">
        <v>10</v>
      </c>
      <c r="F109" s="176"/>
      <c r="G109" s="170">
        <f t="shared" si="3"/>
        <v>0</v>
      </c>
    </row>
    <row r="110" spans="1:7" x14ac:dyDescent="0.3">
      <c r="A110" s="18"/>
      <c r="B110" s="2"/>
      <c r="C110" s="73"/>
      <c r="D110" s="1"/>
      <c r="E110" s="1"/>
      <c r="F110" s="176"/>
      <c r="G110" s="170"/>
    </row>
    <row r="111" spans="1:7" x14ac:dyDescent="0.3">
      <c r="A111" s="18" t="s">
        <v>446</v>
      </c>
      <c r="B111" s="2"/>
      <c r="C111" s="73" t="s">
        <v>230</v>
      </c>
      <c r="D111" s="1" t="s">
        <v>31</v>
      </c>
      <c r="E111" s="1">
        <v>13</v>
      </c>
      <c r="F111" s="176"/>
      <c r="G111" s="170">
        <f t="shared" si="3"/>
        <v>0</v>
      </c>
    </row>
    <row r="112" spans="1:7" x14ac:dyDescent="0.3">
      <c r="A112" s="18"/>
      <c r="B112" s="2"/>
      <c r="C112" s="73"/>
      <c r="D112" s="1"/>
      <c r="E112" s="1"/>
      <c r="F112" s="176"/>
      <c r="G112" s="170"/>
    </row>
    <row r="113" spans="1:7" x14ac:dyDescent="0.3">
      <c r="A113" s="18" t="s">
        <v>223</v>
      </c>
      <c r="B113" s="2"/>
      <c r="C113" s="218" t="s">
        <v>656</v>
      </c>
      <c r="D113" s="1"/>
      <c r="E113" s="1"/>
      <c r="F113" s="176"/>
      <c r="G113" s="170"/>
    </row>
    <row r="114" spans="1:7" ht="42" customHeight="1" x14ac:dyDescent="0.3">
      <c r="A114" s="18" t="s">
        <v>658</v>
      </c>
      <c r="B114" s="2" t="s">
        <v>232</v>
      </c>
      <c r="C114" s="72" t="s">
        <v>657</v>
      </c>
      <c r="D114" s="1" t="s">
        <v>300</v>
      </c>
      <c r="E114" s="1">
        <v>1</v>
      </c>
      <c r="F114" s="176"/>
      <c r="G114" s="170">
        <f t="shared" si="3"/>
        <v>0</v>
      </c>
    </row>
    <row r="115" spans="1:7" x14ac:dyDescent="0.3">
      <c r="A115" s="18"/>
      <c r="B115" s="2"/>
      <c r="C115" s="73"/>
      <c r="D115" s="1"/>
      <c r="E115" s="1"/>
      <c r="F115" s="176"/>
      <c r="G115" s="170">
        <f t="shared" si="3"/>
        <v>0</v>
      </c>
    </row>
    <row r="116" spans="1:7" ht="41.4" x14ac:dyDescent="0.3">
      <c r="A116" s="18" t="s">
        <v>659</v>
      </c>
      <c r="B116" s="2"/>
      <c r="C116" s="72" t="s">
        <v>660</v>
      </c>
      <c r="D116" s="1" t="s">
        <v>300</v>
      </c>
      <c r="E116" s="1">
        <v>1</v>
      </c>
      <c r="F116" s="176"/>
      <c r="G116" s="170">
        <f t="shared" si="3"/>
        <v>0</v>
      </c>
    </row>
    <row r="117" spans="1:7" x14ac:dyDescent="0.3">
      <c r="A117" s="18"/>
      <c r="B117" s="2"/>
      <c r="C117" s="72"/>
      <c r="D117" s="1"/>
      <c r="E117" s="1"/>
      <c r="F117" s="176"/>
      <c r="G117" s="170"/>
    </row>
    <row r="118" spans="1:7" x14ac:dyDescent="0.3">
      <c r="A118" s="18" t="s">
        <v>662</v>
      </c>
      <c r="B118" s="2"/>
      <c r="C118" s="11" t="s">
        <v>641</v>
      </c>
      <c r="D118" s="15"/>
      <c r="E118" s="1"/>
      <c r="F118" s="6"/>
      <c r="G118" s="17"/>
    </row>
    <row r="119" spans="1:7" x14ac:dyDescent="0.3">
      <c r="A119" s="18"/>
      <c r="B119" s="2"/>
      <c r="C119" s="5"/>
      <c r="D119" s="15"/>
      <c r="E119" s="1"/>
      <c r="F119" s="6"/>
      <c r="G119" s="17"/>
    </row>
    <row r="120" spans="1:7" ht="27.6" x14ac:dyDescent="0.3">
      <c r="A120" s="18" t="s">
        <v>663</v>
      </c>
      <c r="B120" s="2"/>
      <c r="C120" s="5" t="s">
        <v>661</v>
      </c>
      <c r="D120" s="15" t="s">
        <v>61</v>
      </c>
      <c r="E120" s="1">
        <v>1</v>
      </c>
      <c r="F120" s="6"/>
      <c r="G120" s="17">
        <f>E120*F120</f>
        <v>0</v>
      </c>
    </row>
    <row r="121" spans="1:7" x14ac:dyDescent="0.3">
      <c r="A121" s="18"/>
      <c r="B121" s="2"/>
      <c r="C121" s="72"/>
      <c r="D121" s="1"/>
      <c r="E121" s="178"/>
      <c r="F121" s="176"/>
      <c r="G121" s="170"/>
    </row>
    <row r="122" spans="1:7" ht="14.4" thickBot="1" x14ac:dyDescent="0.35">
      <c r="A122" s="258" t="s">
        <v>233</v>
      </c>
      <c r="B122" s="259"/>
      <c r="C122" s="260"/>
      <c r="D122" s="114"/>
      <c r="E122" s="167"/>
      <c r="F122" s="195"/>
      <c r="G122" s="171">
        <f>SUM(G83:G121)</f>
        <v>0</v>
      </c>
    </row>
  </sheetData>
  <mergeCells count="9">
    <mergeCell ref="A122:C122"/>
    <mergeCell ref="A1:A2"/>
    <mergeCell ref="B1:B2"/>
    <mergeCell ref="C1:C2"/>
    <mergeCell ref="D1:D2"/>
    <mergeCell ref="A38:F38"/>
    <mergeCell ref="A39:F39"/>
    <mergeCell ref="A82:F82"/>
    <mergeCell ref="A83:F83"/>
  </mergeCells>
  <pageMargins left="0.7" right="0.7" top="0.75" bottom="0.75" header="0.3" footer="0.3"/>
  <pageSetup paperSize="621" scale="92" fitToHeight="0" orientation="portrait" horizontalDpi="4294967293" r:id="rId1"/>
  <rowBreaks count="2" manualBreakCount="2">
    <brk id="38" max="6" man="1"/>
    <brk id="8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5398-1206-4A6A-AE6C-219B9791BFBD}">
  <sheetPr>
    <pageSetUpPr fitToPage="1"/>
  </sheetPr>
  <dimension ref="A1:H205"/>
  <sheetViews>
    <sheetView view="pageBreakPreview" zoomScaleNormal="100" zoomScaleSheetLayoutView="100" workbookViewId="0">
      <selection activeCell="F133" sqref="F133:F145"/>
    </sheetView>
  </sheetViews>
  <sheetFormatPr defaultRowHeight="14.4" x14ac:dyDescent="0.3"/>
  <cols>
    <col min="1" max="1" width="9" customWidth="1"/>
    <col min="2" max="2" width="11.88671875" customWidth="1"/>
    <col min="3" max="3" width="40.5546875" customWidth="1"/>
    <col min="4" max="4" width="7.77734375" customWidth="1"/>
    <col min="5" max="5" width="10.44140625" customWidth="1"/>
    <col min="6" max="6" width="11.77734375" customWidth="1"/>
    <col min="7" max="7" width="12.109375" customWidth="1"/>
  </cols>
  <sheetData>
    <row r="1" spans="1:7" ht="19.2" customHeight="1" x14ac:dyDescent="0.3">
      <c r="A1" s="245" t="s">
        <v>11</v>
      </c>
      <c r="B1" s="245" t="s">
        <v>12</v>
      </c>
      <c r="C1" s="245" t="s">
        <v>0</v>
      </c>
      <c r="D1" s="247" t="s">
        <v>1</v>
      </c>
      <c r="E1" s="200" t="s">
        <v>2</v>
      </c>
      <c r="F1" s="202" t="s">
        <v>3</v>
      </c>
      <c r="G1" s="202" t="s">
        <v>4</v>
      </c>
    </row>
    <row r="2" spans="1:7" ht="15" thickBot="1" x14ac:dyDescent="0.35">
      <c r="A2" s="246"/>
      <c r="B2" s="246"/>
      <c r="C2" s="246"/>
      <c r="D2" s="248"/>
      <c r="E2" s="201"/>
      <c r="F2" s="201"/>
      <c r="G2" s="201"/>
    </row>
    <row r="3" spans="1:7" x14ac:dyDescent="0.3">
      <c r="A3" s="208"/>
      <c r="B3" s="12"/>
      <c r="C3" s="16"/>
      <c r="D3" s="67"/>
      <c r="E3" s="174"/>
      <c r="F3" s="172"/>
      <c r="G3" s="68"/>
    </row>
    <row r="4" spans="1:7" x14ac:dyDescent="0.3">
      <c r="A4" s="3"/>
      <c r="B4" s="4"/>
      <c r="C4" s="9" t="s">
        <v>401</v>
      </c>
      <c r="D4" s="4"/>
      <c r="E4" s="1"/>
      <c r="F4" s="6"/>
      <c r="G4" s="17"/>
    </row>
    <row r="5" spans="1:7" x14ac:dyDescent="0.3">
      <c r="A5" s="3"/>
      <c r="B5" s="4"/>
      <c r="C5" s="9"/>
      <c r="D5" s="4"/>
      <c r="E5" s="1"/>
      <c r="F5" s="6"/>
      <c r="G5" s="17"/>
    </row>
    <row r="6" spans="1:7" ht="27.6" x14ac:dyDescent="0.3">
      <c r="A6" s="3" t="s">
        <v>128</v>
      </c>
      <c r="B6" s="12" t="s">
        <v>5</v>
      </c>
      <c r="C6" s="11" t="s">
        <v>23</v>
      </c>
      <c r="D6" s="4"/>
      <c r="E6" s="1"/>
      <c r="F6" s="6"/>
      <c r="G6" s="17"/>
    </row>
    <row r="7" spans="1:7" x14ac:dyDescent="0.3">
      <c r="A7" s="3"/>
      <c r="B7" s="12"/>
      <c r="C7" s="11"/>
      <c r="D7" s="4"/>
      <c r="E7" s="1"/>
      <c r="F7" s="6"/>
      <c r="G7" s="17"/>
    </row>
    <row r="8" spans="1:7" x14ac:dyDescent="0.3">
      <c r="A8" s="3"/>
      <c r="B8" s="12"/>
      <c r="C8" s="11" t="s">
        <v>92</v>
      </c>
      <c r="D8" s="4"/>
      <c r="E8" s="1"/>
      <c r="F8" s="45"/>
      <c r="G8" s="65"/>
    </row>
    <row r="9" spans="1:7" x14ac:dyDescent="0.3">
      <c r="A9" s="3"/>
      <c r="B9" s="12"/>
      <c r="C9" s="11"/>
      <c r="D9" s="4"/>
      <c r="E9" s="1"/>
      <c r="F9" s="45"/>
      <c r="G9" s="65"/>
    </row>
    <row r="10" spans="1:7" x14ac:dyDescent="0.3">
      <c r="A10" s="3" t="s">
        <v>129</v>
      </c>
      <c r="B10" s="10" t="s">
        <v>96</v>
      </c>
      <c r="C10" s="55" t="s">
        <v>93</v>
      </c>
      <c r="D10" s="14" t="s">
        <v>98</v>
      </c>
      <c r="E10" s="1">
        <v>1.5</v>
      </c>
      <c r="F10" s="45"/>
      <c r="G10" s="65">
        <f>E10*F10</f>
        <v>0</v>
      </c>
    </row>
    <row r="11" spans="1:7" x14ac:dyDescent="0.3">
      <c r="A11" s="3"/>
      <c r="B11" s="12"/>
      <c r="C11" s="11"/>
      <c r="D11" s="4"/>
      <c r="E11" s="1"/>
      <c r="F11" s="45"/>
      <c r="G11" s="65"/>
    </row>
    <row r="12" spans="1:7" ht="27.6" x14ac:dyDescent="0.3">
      <c r="A12" s="3" t="s">
        <v>130</v>
      </c>
      <c r="B12" s="10" t="s">
        <v>454</v>
      </c>
      <c r="C12" s="55" t="s">
        <v>453</v>
      </c>
      <c r="D12" s="4" t="s">
        <v>7</v>
      </c>
      <c r="E12" s="1">
        <v>4638</v>
      </c>
      <c r="F12" s="45"/>
      <c r="G12" s="65">
        <f t="shared" ref="G12:G38" si="0">E12*F12</f>
        <v>0</v>
      </c>
    </row>
    <row r="13" spans="1:7" x14ac:dyDescent="0.3">
      <c r="A13" s="3"/>
      <c r="B13" s="12"/>
      <c r="C13" s="11"/>
      <c r="D13" s="4"/>
      <c r="E13" s="1"/>
      <c r="F13" s="45"/>
      <c r="G13" s="65"/>
    </row>
    <row r="14" spans="1:7" ht="27.6" x14ac:dyDescent="0.3">
      <c r="A14" s="3" t="s">
        <v>131</v>
      </c>
      <c r="B14" s="60" t="s">
        <v>165</v>
      </c>
      <c r="C14" s="11" t="s">
        <v>418</v>
      </c>
      <c r="D14" s="4"/>
      <c r="E14" s="1"/>
      <c r="F14" s="45"/>
      <c r="G14" s="65"/>
    </row>
    <row r="15" spans="1:7" x14ac:dyDescent="0.3">
      <c r="A15" s="3"/>
      <c r="B15" s="12"/>
      <c r="C15" s="5"/>
      <c r="D15" s="4"/>
      <c r="E15" s="1"/>
      <c r="F15" s="45"/>
      <c r="G15" s="65"/>
    </row>
    <row r="16" spans="1:7" x14ac:dyDescent="0.3">
      <c r="A16" s="3" t="s">
        <v>132</v>
      </c>
      <c r="B16" s="10" t="s">
        <v>166</v>
      </c>
      <c r="C16" s="5" t="s">
        <v>164</v>
      </c>
      <c r="D16" s="4" t="s">
        <v>7</v>
      </c>
      <c r="E16" s="1">
        <v>4000</v>
      </c>
      <c r="F16" s="45"/>
      <c r="G16" s="65">
        <f t="shared" si="0"/>
        <v>0</v>
      </c>
    </row>
    <row r="17" spans="1:7" x14ac:dyDescent="0.3">
      <c r="A17" s="3"/>
      <c r="B17" s="10"/>
      <c r="C17" s="5"/>
      <c r="D17" s="4"/>
      <c r="E17" s="1"/>
      <c r="F17" s="45"/>
      <c r="G17" s="65"/>
    </row>
    <row r="18" spans="1:7" x14ac:dyDescent="0.3">
      <c r="A18" s="3" t="s">
        <v>456</v>
      </c>
      <c r="B18" s="10" t="s">
        <v>166</v>
      </c>
      <c r="C18" s="5" t="s">
        <v>455</v>
      </c>
      <c r="D18" s="4" t="s">
        <v>7</v>
      </c>
      <c r="E18" s="1">
        <v>500</v>
      </c>
      <c r="F18" s="45"/>
      <c r="G18" s="65">
        <f t="shared" si="0"/>
        <v>0</v>
      </c>
    </row>
    <row r="19" spans="1:7" x14ac:dyDescent="0.3">
      <c r="A19" s="3"/>
      <c r="B19" s="10"/>
      <c r="C19" s="5"/>
      <c r="D19" s="4"/>
      <c r="E19" s="1"/>
      <c r="F19" s="45"/>
      <c r="G19" s="65"/>
    </row>
    <row r="20" spans="1:7" x14ac:dyDescent="0.3">
      <c r="A20" s="3" t="s">
        <v>457</v>
      </c>
      <c r="B20" s="10" t="s">
        <v>416</v>
      </c>
      <c r="C20" s="5" t="s">
        <v>417</v>
      </c>
      <c r="D20" s="4" t="s">
        <v>197</v>
      </c>
      <c r="E20" s="1">
        <v>47000</v>
      </c>
      <c r="F20" s="45"/>
      <c r="G20" s="65">
        <f t="shared" si="0"/>
        <v>0</v>
      </c>
    </row>
    <row r="21" spans="1:7" x14ac:dyDescent="0.3">
      <c r="A21" s="3"/>
      <c r="B21" s="10"/>
      <c r="C21" s="5"/>
      <c r="D21" s="4"/>
      <c r="E21" s="1"/>
      <c r="F21" s="45"/>
      <c r="G21" s="65"/>
    </row>
    <row r="22" spans="1:7" ht="18" customHeight="1" x14ac:dyDescent="0.3">
      <c r="A22" s="3" t="s">
        <v>133</v>
      </c>
      <c r="B22" s="4" t="s">
        <v>8</v>
      </c>
      <c r="C22" s="11" t="s">
        <v>9</v>
      </c>
      <c r="D22" s="4"/>
      <c r="E22" s="1"/>
      <c r="F22" s="6"/>
      <c r="G22" s="65"/>
    </row>
    <row r="23" spans="1:7" ht="18" customHeight="1" x14ac:dyDescent="0.3">
      <c r="A23" s="3"/>
      <c r="B23" s="4"/>
      <c r="C23" s="5"/>
      <c r="D23" s="4"/>
      <c r="E23" s="1"/>
      <c r="F23" s="6"/>
      <c r="G23" s="65"/>
    </row>
    <row r="24" spans="1:7" ht="30.6" customHeight="1" x14ac:dyDescent="0.3">
      <c r="A24" s="3" t="s">
        <v>134</v>
      </c>
      <c r="B24" s="4" t="s">
        <v>95</v>
      </c>
      <c r="C24" s="5" t="s">
        <v>461</v>
      </c>
      <c r="D24" s="4" t="s">
        <v>7</v>
      </c>
      <c r="E24" s="1">
        <v>1320</v>
      </c>
      <c r="F24" s="6"/>
      <c r="G24" s="65">
        <f t="shared" si="0"/>
        <v>0</v>
      </c>
    </row>
    <row r="25" spans="1:7" ht="18" customHeight="1" x14ac:dyDescent="0.3">
      <c r="A25" s="3"/>
      <c r="B25" s="4"/>
      <c r="C25" s="5"/>
      <c r="D25" s="4"/>
      <c r="E25" s="1"/>
      <c r="F25" s="6"/>
      <c r="G25" s="65"/>
    </row>
    <row r="26" spans="1:7" ht="44.4" customHeight="1" x14ac:dyDescent="0.3">
      <c r="A26" s="3" t="s">
        <v>135</v>
      </c>
      <c r="B26" s="4" t="s">
        <v>200</v>
      </c>
      <c r="C26" s="5" t="s">
        <v>458</v>
      </c>
      <c r="D26" s="4" t="s">
        <v>7</v>
      </c>
      <c r="E26" s="1">
        <v>1320</v>
      </c>
      <c r="F26" s="6"/>
      <c r="G26" s="65">
        <f t="shared" si="0"/>
        <v>0</v>
      </c>
    </row>
    <row r="27" spans="1:7" ht="15.6" customHeight="1" x14ac:dyDescent="0.3">
      <c r="A27" s="3"/>
      <c r="B27" s="4"/>
      <c r="C27" s="5"/>
      <c r="D27" s="4"/>
      <c r="E27" s="1"/>
      <c r="F27" s="6"/>
      <c r="G27" s="65"/>
    </row>
    <row r="28" spans="1:7" ht="44.4" customHeight="1" x14ac:dyDescent="0.3">
      <c r="A28" s="3" t="s">
        <v>459</v>
      </c>
      <c r="B28" s="4" t="s">
        <v>200</v>
      </c>
      <c r="C28" s="5" t="s">
        <v>460</v>
      </c>
      <c r="D28" s="4" t="s">
        <v>7</v>
      </c>
      <c r="E28" s="1">
        <v>1320</v>
      </c>
      <c r="F28" s="6"/>
      <c r="G28" s="65">
        <f t="shared" si="0"/>
        <v>0</v>
      </c>
    </row>
    <row r="29" spans="1:7" ht="13.2" customHeight="1" x14ac:dyDescent="0.3">
      <c r="A29" s="3"/>
      <c r="B29" s="4"/>
      <c r="C29" s="5"/>
      <c r="D29" s="4"/>
      <c r="E29" s="1"/>
      <c r="F29" s="6"/>
      <c r="G29" s="65"/>
    </row>
    <row r="30" spans="1:7" ht="19.8" customHeight="1" x14ac:dyDescent="0.3">
      <c r="A30" s="3" t="s">
        <v>136</v>
      </c>
      <c r="B30" s="4" t="s">
        <v>462</v>
      </c>
      <c r="C30" s="11" t="s">
        <v>463</v>
      </c>
      <c r="D30" s="4"/>
      <c r="E30" s="1"/>
      <c r="F30" s="6"/>
      <c r="G30" s="65"/>
    </row>
    <row r="31" spans="1:7" ht="13.2" customHeight="1" x14ac:dyDescent="0.3">
      <c r="A31" s="3"/>
      <c r="B31" s="4"/>
      <c r="C31" s="11"/>
      <c r="D31" s="4"/>
      <c r="E31" s="1"/>
      <c r="F31" s="6"/>
      <c r="G31" s="65"/>
    </row>
    <row r="32" spans="1:7" ht="21" customHeight="1" x14ac:dyDescent="0.3">
      <c r="A32" s="3" t="s">
        <v>137</v>
      </c>
      <c r="B32" s="4"/>
      <c r="C32" s="5" t="s">
        <v>463</v>
      </c>
      <c r="D32" s="4" t="s">
        <v>464</v>
      </c>
      <c r="E32" s="1">
        <v>8336</v>
      </c>
      <c r="F32" s="6"/>
      <c r="G32" s="65">
        <f t="shared" si="0"/>
        <v>0</v>
      </c>
    </row>
    <row r="33" spans="1:7" ht="21" customHeight="1" x14ac:dyDescent="0.3">
      <c r="A33" s="3" t="s">
        <v>469</v>
      </c>
      <c r="B33" s="4" t="s">
        <v>467</v>
      </c>
      <c r="C33" s="5" t="s">
        <v>465</v>
      </c>
      <c r="D33" s="4" t="s">
        <v>464</v>
      </c>
      <c r="E33" s="1">
        <v>8336</v>
      </c>
      <c r="F33" s="6"/>
      <c r="G33" s="65">
        <f t="shared" si="0"/>
        <v>0</v>
      </c>
    </row>
    <row r="34" spans="1:7" ht="21" customHeight="1" x14ac:dyDescent="0.3">
      <c r="A34" s="3" t="s">
        <v>470</v>
      </c>
      <c r="B34" s="4" t="s">
        <v>468</v>
      </c>
      <c r="C34" s="5" t="s">
        <v>466</v>
      </c>
      <c r="D34" s="4" t="s">
        <v>464</v>
      </c>
      <c r="E34" s="1">
        <v>8336</v>
      </c>
      <c r="F34" s="6"/>
      <c r="G34" s="65">
        <f t="shared" si="0"/>
        <v>0</v>
      </c>
    </row>
    <row r="35" spans="1:7" ht="18" customHeight="1" x14ac:dyDescent="0.3">
      <c r="A35" s="3"/>
      <c r="B35" s="15"/>
      <c r="C35" s="13"/>
      <c r="D35" s="15"/>
      <c r="E35" s="1"/>
      <c r="F35" s="45"/>
      <c r="G35" s="65"/>
    </row>
    <row r="36" spans="1:7" ht="18" customHeight="1" x14ac:dyDescent="0.3">
      <c r="A36" s="3" t="s">
        <v>138</v>
      </c>
      <c r="B36" s="16" t="s">
        <v>24</v>
      </c>
      <c r="C36" s="11" t="s">
        <v>25</v>
      </c>
      <c r="D36" s="15"/>
      <c r="E36" s="1"/>
      <c r="F36" s="45"/>
      <c r="G36" s="65"/>
    </row>
    <row r="37" spans="1:7" ht="13.2" customHeight="1" x14ac:dyDescent="0.3">
      <c r="A37" s="3"/>
      <c r="B37" s="14"/>
      <c r="C37" s="5"/>
      <c r="D37" s="15"/>
      <c r="E37" s="1"/>
      <c r="F37" s="45"/>
      <c r="G37" s="65"/>
    </row>
    <row r="38" spans="1:7" ht="48" customHeight="1" x14ac:dyDescent="0.3">
      <c r="A38" s="3" t="s">
        <v>139</v>
      </c>
      <c r="B38" s="15" t="s">
        <v>8</v>
      </c>
      <c r="C38" s="5" t="s">
        <v>52</v>
      </c>
      <c r="D38" s="4" t="s">
        <v>7</v>
      </c>
      <c r="E38" s="1">
        <v>726</v>
      </c>
      <c r="F38" s="45"/>
      <c r="G38" s="65">
        <f t="shared" si="0"/>
        <v>0</v>
      </c>
    </row>
    <row r="39" spans="1:7" ht="21" customHeight="1" thickBot="1" x14ac:dyDescent="0.35">
      <c r="A39" s="3"/>
      <c r="B39" s="15"/>
      <c r="C39" s="5"/>
      <c r="D39" s="4"/>
      <c r="E39" s="1"/>
      <c r="F39" s="45"/>
      <c r="G39" s="17"/>
    </row>
    <row r="40" spans="1:7" ht="21" customHeight="1" thickBot="1" x14ac:dyDescent="0.35">
      <c r="A40" s="273" t="s">
        <v>397</v>
      </c>
      <c r="B40" s="274"/>
      <c r="C40" s="275"/>
      <c r="D40" s="204"/>
      <c r="E40" s="205"/>
      <c r="F40" s="206"/>
      <c r="G40" s="203">
        <f>SUM(G10:G39)</f>
        <v>0</v>
      </c>
    </row>
    <row r="41" spans="1:7" ht="21" customHeight="1" thickBot="1" x14ac:dyDescent="0.35">
      <c r="A41" s="273" t="s">
        <v>398</v>
      </c>
      <c r="B41" s="274"/>
      <c r="C41" s="275"/>
      <c r="D41" s="204"/>
      <c r="E41" s="205"/>
      <c r="F41" s="207"/>
      <c r="G41" s="101">
        <f>G40</f>
        <v>0</v>
      </c>
    </row>
    <row r="42" spans="1:7" ht="18" customHeight="1" x14ac:dyDescent="0.3">
      <c r="A42" s="3"/>
      <c r="B42" s="15"/>
      <c r="C42" s="5"/>
      <c r="D42" s="15"/>
      <c r="E42" s="1"/>
      <c r="F42" s="45"/>
      <c r="G42" s="17"/>
    </row>
    <row r="43" spans="1:7" ht="18" customHeight="1" x14ac:dyDescent="0.3">
      <c r="A43" s="3" t="s">
        <v>140</v>
      </c>
      <c r="B43" s="16" t="s">
        <v>472</v>
      </c>
      <c r="C43" s="11" t="s">
        <v>471</v>
      </c>
      <c r="D43" s="15"/>
      <c r="E43" s="1"/>
      <c r="F43" s="45"/>
      <c r="G43" s="17"/>
    </row>
    <row r="44" spans="1:7" ht="12" customHeight="1" x14ac:dyDescent="0.3">
      <c r="A44" s="3"/>
      <c r="B44" s="15"/>
      <c r="C44" s="5"/>
      <c r="D44" s="15"/>
      <c r="E44" s="1"/>
      <c r="F44" s="45"/>
      <c r="G44" s="17"/>
    </row>
    <row r="45" spans="1:7" ht="46.8" customHeight="1" x14ac:dyDescent="0.3">
      <c r="A45" s="3" t="s">
        <v>141</v>
      </c>
      <c r="B45" s="15" t="s">
        <v>17</v>
      </c>
      <c r="C45" s="5" t="s">
        <v>679</v>
      </c>
      <c r="D45" s="14" t="s">
        <v>10</v>
      </c>
      <c r="E45" s="1">
        <v>7255</v>
      </c>
      <c r="F45" s="45"/>
      <c r="G45" s="65">
        <f t="shared" ref="G45:G63" si="1">E45*F45</f>
        <v>0</v>
      </c>
    </row>
    <row r="46" spans="1:7" ht="11.4" customHeight="1" x14ac:dyDescent="0.3">
      <c r="A46" s="3"/>
      <c r="B46" s="15"/>
      <c r="C46" s="5"/>
      <c r="D46" s="15"/>
      <c r="E46" s="1"/>
      <c r="F46" s="45"/>
      <c r="G46" s="65"/>
    </row>
    <row r="47" spans="1:7" ht="18" customHeight="1" x14ac:dyDescent="0.3">
      <c r="A47" s="3" t="s">
        <v>142</v>
      </c>
      <c r="B47" s="15" t="s">
        <v>473</v>
      </c>
      <c r="C47" s="21" t="s">
        <v>474</v>
      </c>
      <c r="D47" s="15" t="s">
        <v>14</v>
      </c>
      <c r="E47" s="1">
        <v>3200</v>
      </c>
      <c r="F47" s="45"/>
      <c r="G47" s="65">
        <f t="shared" si="1"/>
        <v>0</v>
      </c>
    </row>
    <row r="48" spans="1:7" ht="7.8" customHeight="1" x14ac:dyDescent="0.3">
      <c r="A48" s="3"/>
      <c r="B48" s="15"/>
      <c r="C48" s="5"/>
      <c r="D48" s="15"/>
      <c r="E48" s="1"/>
      <c r="F48" s="45"/>
      <c r="G48" s="65"/>
    </row>
    <row r="49" spans="1:8" ht="21.6" customHeight="1" x14ac:dyDescent="0.3">
      <c r="A49" s="3" t="s">
        <v>143</v>
      </c>
      <c r="B49" s="15"/>
      <c r="C49" s="21" t="s">
        <v>475</v>
      </c>
      <c r="D49" s="14" t="s">
        <v>14</v>
      </c>
      <c r="E49" s="1">
        <v>160</v>
      </c>
      <c r="F49" s="45"/>
      <c r="G49" s="65">
        <f t="shared" si="1"/>
        <v>0</v>
      </c>
    </row>
    <row r="50" spans="1:8" ht="7.8" customHeight="1" x14ac:dyDescent="0.3">
      <c r="A50" s="3"/>
      <c r="B50" s="15"/>
      <c r="C50" s="11"/>
      <c r="D50" s="15"/>
      <c r="E50" s="1"/>
      <c r="F50" s="45"/>
      <c r="G50" s="65"/>
    </row>
    <row r="51" spans="1:8" ht="18" customHeight="1" x14ac:dyDescent="0.3">
      <c r="A51" s="3" t="s">
        <v>144</v>
      </c>
      <c r="B51" s="16" t="s">
        <v>26</v>
      </c>
      <c r="C51" s="11" t="s">
        <v>27</v>
      </c>
      <c r="D51" s="15"/>
      <c r="E51" s="1"/>
      <c r="F51" s="45"/>
      <c r="G51" s="65"/>
    </row>
    <row r="52" spans="1:8" ht="11.4" customHeight="1" x14ac:dyDescent="0.3">
      <c r="A52" s="3"/>
      <c r="B52" s="15"/>
      <c r="C52" s="11"/>
      <c r="D52" s="15"/>
      <c r="E52" s="1"/>
      <c r="F52" s="45"/>
      <c r="G52" s="65"/>
    </row>
    <row r="53" spans="1:8" ht="29.4" customHeight="1" x14ac:dyDescent="0.3">
      <c r="A53" s="3" t="s">
        <v>477</v>
      </c>
      <c r="B53" s="15" t="s">
        <v>28</v>
      </c>
      <c r="C53" s="5" t="s">
        <v>476</v>
      </c>
      <c r="D53" s="15"/>
      <c r="E53" s="1"/>
      <c r="F53" s="45"/>
      <c r="G53" s="65"/>
    </row>
    <row r="54" spans="1:8" ht="11.4" customHeight="1" x14ac:dyDescent="0.3">
      <c r="A54" s="3"/>
      <c r="B54" s="15"/>
      <c r="C54" s="5"/>
      <c r="D54" s="15"/>
      <c r="E54" s="1"/>
      <c r="F54" s="45"/>
      <c r="G54" s="65"/>
    </row>
    <row r="55" spans="1:8" ht="18" customHeight="1" x14ac:dyDescent="0.3">
      <c r="A55" s="3" t="s">
        <v>480</v>
      </c>
      <c r="B55" s="15"/>
      <c r="C55" s="5" t="s">
        <v>29</v>
      </c>
      <c r="D55" s="15" t="s">
        <v>14</v>
      </c>
      <c r="E55" s="1">
        <v>225</v>
      </c>
      <c r="F55" s="45"/>
      <c r="G55" s="65">
        <f t="shared" si="1"/>
        <v>0</v>
      </c>
    </row>
    <row r="56" spans="1:8" ht="12.6" customHeight="1" x14ac:dyDescent="0.3">
      <c r="A56" s="3"/>
      <c r="B56" s="15"/>
      <c r="C56" s="5"/>
      <c r="D56" s="15"/>
      <c r="E56" s="1"/>
      <c r="F56" s="45"/>
      <c r="G56" s="65"/>
    </row>
    <row r="57" spans="1:8" ht="18" customHeight="1" x14ac:dyDescent="0.3">
      <c r="A57" s="3" t="s">
        <v>483</v>
      </c>
      <c r="B57" s="15"/>
      <c r="C57" s="5" t="s">
        <v>16</v>
      </c>
      <c r="D57" s="15" t="s">
        <v>14</v>
      </c>
      <c r="E57" s="1">
        <v>703</v>
      </c>
      <c r="F57" s="45"/>
      <c r="G57" s="65">
        <f t="shared" si="1"/>
        <v>0</v>
      </c>
    </row>
    <row r="58" spans="1:8" ht="12" customHeight="1" x14ac:dyDescent="0.3">
      <c r="A58" s="3"/>
      <c r="B58" s="15"/>
      <c r="C58" s="11"/>
      <c r="D58" s="15"/>
      <c r="E58" s="1"/>
      <c r="F58" s="45"/>
      <c r="G58" s="65"/>
    </row>
    <row r="59" spans="1:8" ht="31.8" customHeight="1" x14ac:dyDescent="0.3">
      <c r="A59" s="3" t="s">
        <v>145</v>
      </c>
      <c r="B59" s="15" t="s">
        <v>28</v>
      </c>
      <c r="C59" s="5" t="s">
        <v>478</v>
      </c>
      <c r="D59" s="15"/>
      <c r="E59" s="1"/>
      <c r="F59" s="45"/>
      <c r="G59" s="65"/>
    </row>
    <row r="60" spans="1:8" ht="10.199999999999999" customHeight="1" x14ac:dyDescent="0.3">
      <c r="A60" s="3"/>
      <c r="B60" s="15"/>
      <c r="C60" s="5"/>
      <c r="D60" s="15"/>
      <c r="E60" s="1"/>
      <c r="F60" s="6"/>
      <c r="G60" s="65"/>
    </row>
    <row r="61" spans="1:8" ht="18" customHeight="1" x14ac:dyDescent="0.3">
      <c r="A61" s="3" t="s">
        <v>484</v>
      </c>
      <c r="B61" s="15"/>
      <c r="C61" s="5" t="s">
        <v>29</v>
      </c>
      <c r="D61" s="15" t="s">
        <v>14</v>
      </c>
      <c r="E61" s="1">
        <v>111</v>
      </c>
      <c r="F61" s="45"/>
      <c r="G61" s="65">
        <f t="shared" si="1"/>
        <v>0</v>
      </c>
    </row>
    <row r="62" spans="1:8" ht="9" customHeight="1" x14ac:dyDescent="0.3">
      <c r="A62" s="3"/>
      <c r="B62" s="15"/>
      <c r="C62" s="5"/>
      <c r="D62" s="15"/>
      <c r="E62" s="1"/>
      <c r="F62" s="45"/>
      <c r="G62" s="65"/>
      <c r="H62" t="s">
        <v>479</v>
      </c>
    </row>
    <row r="63" spans="1:8" ht="18" customHeight="1" x14ac:dyDescent="0.3">
      <c r="A63" s="3" t="s">
        <v>481</v>
      </c>
      <c r="B63" s="15"/>
      <c r="C63" s="5" t="s">
        <v>16</v>
      </c>
      <c r="D63" s="15" t="s">
        <v>14</v>
      </c>
      <c r="E63" s="1">
        <v>424</v>
      </c>
      <c r="F63" s="45"/>
      <c r="G63" s="65">
        <f t="shared" si="1"/>
        <v>0</v>
      </c>
    </row>
    <row r="64" spans="1:8" ht="15" thickBot="1" x14ac:dyDescent="0.35">
      <c r="A64" s="7"/>
      <c r="B64" s="1"/>
      <c r="C64" s="5"/>
      <c r="D64" s="1"/>
      <c r="E64" s="1"/>
      <c r="F64" s="45"/>
      <c r="G64" s="189"/>
    </row>
    <row r="65" spans="1:7" ht="15" thickBot="1" x14ac:dyDescent="0.35">
      <c r="A65" s="273" t="s">
        <v>397</v>
      </c>
      <c r="B65" s="274"/>
      <c r="C65" s="275"/>
      <c r="D65" s="204"/>
      <c r="E65" s="205"/>
      <c r="F65" s="206"/>
      <c r="G65" s="203">
        <f>SUM(G41:G64)</f>
        <v>0</v>
      </c>
    </row>
    <row r="66" spans="1:7" ht="18" customHeight="1" thickBot="1" x14ac:dyDescent="0.35">
      <c r="A66" s="273" t="s">
        <v>398</v>
      </c>
      <c r="B66" s="274"/>
      <c r="C66" s="275"/>
      <c r="D66" s="204"/>
      <c r="E66" s="205"/>
      <c r="F66" s="207"/>
      <c r="G66" s="101">
        <f>G65</f>
        <v>0</v>
      </c>
    </row>
    <row r="67" spans="1:7" ht="7.2" customHeight="1" x14ac:dyDescent="0.3">
      <c r="A67" s="193"/>
      <c r="B67" s="194"/>
      <c r="C67" s="194"/>
      <c r="D67" s="168"/>
      <c r="E67" s="1"/>
      <c r="F67" s="47"/>
      <c r="G67" s="8"/>
    </row>
    <row r="68" spans="1:7" ht="31.2" customHeight="1" x14ac:dyDescent="0.3">
      <c r="A68" s="7" t="s">
        <v>146</v>
      </c>
      <c r="B68" s="15" t="s">
        <v>28</v>
      </c>
      <c r="C68" s="21" t="s">
        <v>482</v>
      </c>
      <c r="D68" s="168"/>
      <c r="E68" s="1"/>
      <c r="F68" s="47"/>
      <c r="G68" s="8"/>
    </row>
    <row r="69" spans="1:7" ht="7.8" customHeight="1" x14ac:dyDescent="0.3">
      <c r="A69" s="198"/>
      <c r="B69" s="18"/>
      <c r="C69" s="18"/>
      <c r="D69" s="168"/>
      <c r="E69" s="1"/>
      <c r="F69" s="47"/>
      <c r="G69" s="8"/>
    </row>
    <row r="70" spans="1:7" ht="18" customHeight="1" x14ac:dyDescent="0.3">
      <c r="A70" s="3" t="s">
        <v>485</v>
      </c>
      <c r="B70" s="15"/>
      <c r="C70" s="5" t="s">
        <v>29</v>
      </c>
      <c r="D70" s="15" t="s">
        <v>14</v>
      </c>
      <c r="E70" s="1">
        <v>111</v>
      </c>
      <c r="F70" s="47"/>
      <c r="G70" s="65">
        <f t="shared" ref="G70:G82" si="2">E70*F70</f>
        <v>0</v>
      </c>
    </row>
    <row r="71" spans="1:7" ht="9" customHeight="1" x14ac:dyDescent="0.3">
      <c r="A71" s="3"/>
      <c r="B71" s="15"/>
      <c r="C71" s="5"/>
      <c r="D71" s="15"/>
      <c r="E71" s="1"/>
      <c r="F71" s="47"/>
      <c r="G71" s="65"/>
    </row>
    <row r="72" spans="1:7" ht="18" customHeight="1" x14ac:dyDescent="0.3">
      <c r="A72" s="3" t="s">
        <v>486</v>
      </c>
      <c r="B72" s="15"/>
      <c r="C72" s="5" t="s">
        <v>16</v>
      </c>
      <c r="D72" s="15" t="s">
        <v>14</v>
      </c>
      <c r="E72" s="1">
        <v>424</v>
      </c>
      <c r="F72" s="47"/>
      <c r="G72" s="65">
        <f t="shared" si="2"/>
        <v>0</v>
      </c>
    </row>
    <row r="73" spans="1:7" ht="9.6" customHeight="1" x14ac:dyDescent="0.3">
      <c r="A73" s="198"/>
      <c r="B73" s="20"/>
      <c r="C73" s="20"/>
      <c r="D73" s="168"/>
      <c r="E73" s="1"/>
      <c r="F73" s="47"/>
      <c r="G73" s="65"/>
    </row>
    <row r="74" spans="1:7" x14ac:dyDescent="0.3">
      <c r="A74" s="7" t="s">
        <v>147</v>
      </c>
      <c r="B74" s="46" t="s">
        <v>18</v>
      </c>
      <c r="C74" s="20" t="s">
        <v>32</v>
      </c>
      <c r="D74" s="168"/>
      <c r="E74" s="1"/>
      <c r="F74" s="47"/>
      <c r="G74" s="65"/>
    </row>
    <row r="75" spans="1:7" x14ac:dyDescent="0.3">
      <c r="A75" s="7"/>
      <c r="B75" s="46"/>
      <c r="C75" s="20"/>
      <c r="D75" s="1"/>
      <c r="E75" s="1"/>
      <c r="F75" s="62"/>
      <c r="G75" s="65"/>
    </row>
    <row r="76" spans="1:7" x14ac:dyDescent="0.3">
      <c r="A76" s="7" t="s">
        <v>148</v>
      </c>
      <c r="B76" s="1" t="s">
        <v>8</v>
      </c>
      <c r="C76" s="20" t="s">
        <v>54</v>
      </c>
      <c r="D76" s="1"/>
      <c r="E76" s="1"/>
      <c r="F76" s="62"/>
      <c r="G76" s="65"/>
    </row>
    <row r="77" spans="1:7" x14ac:dyDescent="0.3">
      <c r="A77" s="7"/>
      <c r="B77" s="46"/>
      <c r="C77" s="20"/>
      <c r="D77" s="1"/>
      <c r="E77" s="1"/>
      <c r="F77" s="62"/>
      <c r="G77" s="65"/>
    </row>
    <row r="78" spans="1:7" ht="27.6" x14ac:dyDescent="0.3">
      <c r="A78" s="7" t="s">
        <v>149</v>
      </c>
      <c r="B78" s="1"/>
      <c r="C78" s="21" t="s">
        <v>55</v>
      </c>
      <c r="D78" s="1" t="s">
        <v>19</v>
      </c>
      <c r="E78" s="1">
        <v>8</v>
      </c>
      <c r="F78" s="62"/>
      <c r="G78" s="65">
        <f t="shared" si="2"/>
        <v>0</v>
      </c>
    </row>
    <row r="79" spans="1:7" x14ac:dyDescent="0.3">
      <c r="A79" s="7"/>
      <c r="B79" s="1"/>
      <c r="C79" s="18"/>
      <c r="D79" s="1"/>
      <c r="E79" s="1"/>
      <c r="F79" s="62"/>
      <c r="G79" s="65"/>
    </row>
    <row r="80" spans="1:7" ht="41.4" x14ac:dyDescent="0.3">
      <c r="A80" s="7" t="s">
        <v>150</v>
      </c>
      <c r="B80" s="1" t="s">
        <v>13</v>
      </c>
      <c r="C80" s="54" t="s">
        <v>20</v>
      </c>
      <c r="D80" s="1" t="s">
        <v>19</v>
      </c>
      <c r="E80" s="1">
        <v>8</v>
      </c>
      <c r="F80" s="62"/>
      <c r="G80" s="65">
        <f t="shared" si="2"/>
        <v>0</v>
      </c>
    </row>
    <row r="81" spans="1:7" x14ac:dyDescent="0.3">
      <c r="A81" s="7"/>
      <c r="B81" s="1"/>
      <c r="C81" s="54"/>
      <c r="D81" s="1"/>
      <c r="E81" s="1"/>
      <c r="F81" s="62"/>
      <c r="G81" s="65"/>
    </row>
    <row r="82" spans="1:7" ht="27.6" x14ac:dyDescent="0.3">
      <c r="A82" s="7" t="s">
        <v>151</v>
      </c>
      <c r="B82" s="1" t="s">
        <v>56</v>
      </c>
      <c r="C82" s="54" t="s">
        <v>90</v>
      </c>
      <c r="D82" s="1" t="s">
        <v>31</v>
      </c>
      <c r="E82" s="1">
        <v>8</v>
      </c>
      <c r="F82" s="62"/>
      <c r="G82" s="65">
        <f t="shared" si="2"/>
        <v>0</v>
      </c>
    </row>
    <row r="83" spans="1:7" x14ac:dyDescent="0.3">
      <c r="A83" s="7"/>
      <c r="B83" s="1"/>
      <c r="C83" s="54"/>
      <c r="D83" s="1"/>
      <c r="E83" s="1"/>
      <c r="F83" s="62"/>
      <c r="G83" s="53"/>
    </row>
    <row r="84" spans="1:7" x14ac:dyDescent="0.3">
      <c r="A84" s="7" t="s">
        <v>152</v>
      </c>
      <c r="B84" s="46"/>
      <c r="C84" s="20" t="s">
        <v>53</v>
      </c>
      <c r="D84" s="1"/>
      <c r="E84" s="1"/>
      <c r="F84" s="62"/>
      <c r="G84" s="8"/>
    </row>
    <row r="85" spans="1:7" ht="18" customHeight="1" x14ac:dyDescent="0.3">
      <c r="A85" s="7"/>
      <c r="B85" s="1"/>
      <c r="C85" s="18"/>
      <c r="D85" s="1"/>
      <c r="E85" s="1"/>
      <c r="F85" s="62"/>
      <c r="G85" s="8"/>
    </row>
    <row r="86" spans="1:7" ht="27.6" x14ac:dyDescent="0.3">
      <c r="A86" s="7" t="s">
        <v>153</v>
      </c>
      <c r="B86" s="1" t="s">
        <v>21</v>
      </c>
      <c r="C86" s="21" t="s">
        <v>22</v>
      </c>
      <c r="D86" s="1"/>
      <c r="E86" s="1"/>
      <c r="F86" s="62"/>
      <c r="G86" s="8"/>
    </row>
    <row r="87" spans="1:7" ht="18" customHeight="1" x14ac:dyDescent="0.3">
      <c r="A87" s="7"/>
      <c r="B87" s="1"/>
      <c r="C87" s="21"/>
      <c r="D87" s="1"/>
      <c r="E87" s="1"/>
      <c r="F87" s="61"/>
      <c r="G87" s="8"/>
    </row>
    <row r="88" spans="1:7" x14ac:dyDescent="0.3">
      <c r="A88" s="7" t="s">
        <v>154</v>
      </c>
      <c r="B88" s="1"/>
      <c r="C88" s="21" t="s">
        <v>33</v>
      </c>
      <c r="D88" s="1" t="s">
        <v>14</v>
      </c>
      <c r="E88" s="1">
        <v>120</v>
      </c>
      <c r="F88" s="61"/>
      <c r="G88" s="65">
        <f t="shared" ref="G88:G90" si="3">E88*F88</f>
        <v>0</v>
      </c>
    </row>
    <row r="89" spans="1:7" ht="18" customHeight="1" x14ac:dyDescent="0.3">
      <c r="A89" s="7"/>
      <c r="B89" s="1"/>
      <c r="C89" s="21"/>
      <c r="D89" s="1"/>
      <c r="E89" s="1"/>
      <c r="F89" s="61"/>
      <c r="G89" s="65"/>
    </row>
    <row r="90" spans="1:7" x14ac:dyDescent="0.3">
      <c r="A90" s="7" t="s">
        <v>155</v>
      </c>
      <c r="B90" s="1"/>
      <c r="C90" s="21" t="s">
        <v>487</v>
      </c>
      <c r="D90" s="1" t="s">
        <v>14</v>
      </c>
      <c r="E90" s="1">
        <v>305</v>
      </c>
      <c r="F90" s="61"/>
      <c r="G90" s="65">
        <f t="shared" si="3"/>
        <v>0</v>
      </c>
    </row>
    <row r="91" spans="1:7" x14ac:dyDescent="0.3">
      <c r="A91" s="7"/>
      <c r="B91" s="1"/>
      <c r="C91" s="21"/>
      <c r="D91" s="1"/>
      <c r="E91" s="1"/>
      <c r="F91" s="61"/>
      <c r="G91" s="8"/>
    </row>
    <row r="92" spans="1:7" x14ac:dyDescent="0.3">
      <c r="A92" s="7" t="s">
        <v>156</v>
      </c>
      <c r="B92" s="2"/>
      <c r="C92" s="22" t="s">
        <v>34</v>
      </c>
      <c r="D92" s="2"/>
      <c r="E92" s="2"/>
      <c r="F92" s="64"/>
      <c r="G92" s="66"/>
    </row>
    <row r="93" spans="1:7" x14ac:dyDescent="0.3">
      <c r="A93" s="23"/>
      <c r="B93" s="2"/>
      <c r="C93" s="21"/>
      <c r="D93" s="2"/>
      <c r="E93" s="2"/>
      <c r="F93" s="64"/>
      <c r="G93" s="66"/>
    </row>
    <row r="94" spans="1:7" x14ac:dyDescent="0.3">
      <c r="B94" s="25" t="s">
        <v>35</v>
      </c>
      <c r="C94" s="26" t="s">
        <v>36</v>
      </c>
      <c r="D94" s="1"/>
      <c r="E94" s="27"/>
      <c r="F94" s="61"/>
      <c r="G94" s="8"/>
    </row>
    <row r="95" spans="1:7" x14ac:dyDescent="0.3">
      <c r="A95" s="7"/>
      <c r="B95" s="2"/>
      <c r="C95" s="26"/>
      <c r="D95" s="1"/>
      <c r="E95" s="27"/>
      <c r="F95" s="61"/>
      <c r="G95" s="8"/>
    </row>
    <row r="96" spans="1:7" x14ac:dyDescent="0.3">
      <c r="A96" s="7"/>
      <c r="B96" s="2" t="s">
        <v>6</v>
      </c>
      <c r="C96" s="26" t="s">
        <v>37</v>
      </c>
      <c r="D96" s="1"/>
      <c r="E96" s="27"/>
      <c r="F96" s="61"/>
      <c r="G96" s="8"/>
    </row>
    <row r="97" spans="1:7" x14ac:dyDescent="0.3">
      <c r="A97" s="7"/>
      <c r="B97" s="2"/>
      <c r="C97" s="28"/>
      <c r="D97" s="1"/>
      <c r="E97" s="27"/>
      <c r="F97" s="61"/>
      <c r="G97" s="8"/>
    </row>
    <row r="98" spans="1:7" ht="69" x14ac:dyDescent="0.3">
      <c r="A98" s="7"/>
      <c r="B98" s="2"/>
      <c r="C98" s="28" t="s">
        <v>38</v>
      </c>
      <c r="D98" s="1"/>
      <c r="E98" s="27"/>
      <c r="F98" s="61"/>
      <c r="G98" s="8"/>
    </row>
    <row r="99" spans="1:7" x14ac:dyDescent="0.3">
      <c r="A99" s="7"/>
      <c r="B99" s="2"/>
      <c r="C99" s="28"/>
      <c r="D99" s="1"/>
      <c r="E99" s="27"/>
      <c r="F99" s="61"/>
      <c r="G99" s="8"/>
    </row>
    <row r="100" spans="1:7" ht="27.6" x14ac:dyDescent="0.3">
      <c r="A100" s="7"/>
      <c r="B100" s="2"/>
      <c r="C100" s="28" t="s">
        <v>101</v>
      </c>
      <c r="D100" s="1"/>
      <c r="E100" s="27"/>
      <c r="F100" s="61"/>
      <c r="G100" s="8"/>
    </row>
    <row r="101" spans="1:7" x14ac:dyDescent="0.3">
      <c r="A101" s="7"/>
      <c r="B101" s="2"/>
      <c r="C101" s="28"/>
      <c r="D101" s="1"/>
      <c r="E101" s="27"/>
      <c r="F101" s="61"/>
      <c r="G101" s="8"/>
    </row>
    <row r="102" spans="1:7" x14ac:dyDescent="0.3">
      <c r="A102" s="7" t="s">
        <v>157</v>
      </c>
      <c r="B102" s="2"/>
      <c r="C102" s="28" t="s">
        <v>102</v>
      </c>
      <c r="D102" s="1" t="s">
        <v>7</v>
      </c>
      <c r="E102" s="1">
        <v>800</v>
      </c>
      <c r="F102" s="61"/>
      <c r="G102" s="65">
        <f t="shared" ref="G102" si="4">E102*F102</f>
        <v>0</v>
      </c>
    </row>
    <row r="103" spans="1:7" x14ac:dyDescent="0.3">
      <c r="A103" s="23"/>
      <c r="B103" s="2"/>
      <c r="C103" s="21"/>
      <c r="D103" s="2"/>
      <c r="E103" s="2"/>
      <c r="F103" s="64"/>
      <c r="G103" s="66"/>
    </row>
    <row r="104" spans="1:7" x14ac:dyDescent="0.3">
      <c r="A104" s="7"/>
      <c r="B104" s="2"/>
      <c r="C104" s="21" t="s">
        <v>39</v>
      </c>
      <c r="D104" s="1"/>
      <c r="E104" s="1"/>
      <c r="F104" s="61"/>
      <c r="G104" s="8"/>
    </row>
    <row r="105" spans="1:7" x14ac:dyDescent="0.3">
      <c r="A105" s="7"/>
      <c r="B105" s="2"/>
      <c r="C105" s="18"/>
      <c r="D105" s="1"/>
      <c r="E105" s="1"/>
      <c r="F105" s="61"/>
      <c r="G105" s="8"/>
    </row>
    <row r="106" spans="1:7" x14ac:dyDescent="0.3">
      <c r="A106" s="7" t="s">
        <v>158</v>
      </c>
      <c r="B106" s="2"/>
      <c r="C106" s="18" t="s">
        <v>40</v>
      </c>
      <c r="D106" s="1" t="s">
        <v>7</v>
      </c>
      <c r="E106" s="1">
        <v>80</v>
      </c>
      <c r="F106" s="61"/>
      <c r="G106" s="65">
        <f t="shared" ref="G106" si="5">E106*F106</f>
        <v>0</v>
      </c>
    </row>
    <row r="107" spans="1:7" ht="15" thickBot="1" x14ac:dyDescent="0.35">
      <c r="A107" s="7"/>
      <c r="B107" s="2"/>
      <c r="C107" s="18"/>
      <c r="D107" s="1"/>
      <c r="E107" s="1"/>
      <c r="F107" s="61"/>
      <c r="G107" s="8"/>
    </row>
    <row r="108" spans="1:7" ht="15" thickBot="1" x14ac:dyDescent="0.35">
      <c r="A108" s="273" t="s">
        <v>397</v>
      </c>
      <c r="B108" s="274"/>
      <c r="C108" s="275"/>
      <c r="D108" s="204"/>
      <c r="E108" s="205"/>
      <c r="F108" s="206"/>
      <c r="G108" s="203">
        <f>SUM(G66:G107)</f>
        <v>0</v>
      </c>
    </row>
    <row r="109" spans="1:7" ht="15" thickBot="1" x14ac:dyDescent="0.35">
      <c r="A109" s="273" t="s">
        <v>398</v>
      </c>
      <c r="B109" s="274"/>
      <c r="C109" s="275"/>
      <c r="D109" s="204"/>
      <c r="E109" s="205"/>
      <c r="F109" s="207"/>
      <c r="G109" s="101">
        <f>G108</f>
        <v>0</v>
      </c>
    </row>
    <row r="110" spans="1:7" ht="11.4" customHeight="1" x14ac:dyDescent="0.3">
      <c r="A110" s="7"/>
      <c r="B110" s="2"/>
      <c r="C110" s="18"/>
      <c r="D110" s="1"/>
      <c r="E110" s="1"/>
      <c r="F110" s="61"/>
      <c r="G110" s="8"/>
    </row>
    <row r="111" spans="1:7" x14ac:dyDescent="0.3">
      <c r="A111" s="7"/>
      <c r="B111" s="2" t="s">
        <v>99</v>
      </c>
      <c r="C111" s="18" t="s">
        <v>50</v>
      </c>
      <c r="D111" s="1"/>
      <c r="E111" s="1"/>
      <c r="F111" s="61"/>
      <c r="G111" s="8"/>
    </row>
    <row r="112" spans="1:7" x14ac:dyDescent="0.3">
      <c r="A112" s="7"/>
      <c r="B112" s="2"/>
      <c r="C112" s="18"/>
      <c r="D112" s="1"/>
      <c r="E112" s="1"/>
      <c r="F112" s="61"/>
      <c r="G112" s="8"/>
    </row>
    <row r="113" spans="1:7" ht="43.8" customHeight="1" x14ac:dyDescent="0.3">
      <c r="A113" s="7" t="s">
        <v>159</v>
      </c>
      <c r="B113" s="2" t="s">
        <v>51</v>
      </c>
      <c r="C113" s="21" t="s">
        <v>100</v>
      </c>
      <c r="D113" s="1" t="s">
        <v>7</v>
      </c>
      <c r="E113" s="1">
        <v>800</v>
      </c>
      <c r="F113" s="61"/>
      <c r="G113" s="65">
        <f t="shared" ref="G113" si="6">E113*F113</f>
        <v>0</v>
      </c>
    </row>
    <row r="114" spans="1:7" ht="15" customHeight="1" x14ac:dyDescent="0.3">
      <c r="A114" s="7"/>
      <c r="B114" s="2"/>
      <c r="C114" s="21"/>
      <c r="D114" s="1"/>
      <c r="E114" s="1"/>
      <c r="F114" s="61"/>
      <c r="G114" s="8"/>
    </row>
    <row r="115" spans="1:7" x14ac:dyDescent="0.3">
      <c r="A115" s="7" t="s">
        <v>160</v>
      </c>
      <c r="B115" s="25" t="s">
        <v>41</v>
      </c>
      <c r="C115" s="26" t="s">
        <v>488</v>
      </c>
      <c r="D115" s="1"/>
      <c r="E115" s="27"/>
      <c r="F115" s="61"/>
      <c r="G115" s="8"/>
    </row>
    <row r="116" spans="1:7" x14ac:dyDescent="0.3">
      <c r="A116" s="7"/>
      <c r="B116" s="2"/>
      <c r="C116" s="28"/>
      <c r="D116" s="1"/>
      <c r="E116" s="27"/>
      <c r="F116" s="61"/>
      <c r="G116" s="8"/>
    </row>
    <row r="117" spans="1:7" x14ac:dyDescent="0.3">
      <c r="A117" s="7"/>
      <c r="B117" s="2" t="s">
        <v>17</v>
      </c>
      <c r="C117" s="28" t="s">
        <v>43</v>
      </c>
      <c r="D117" s="1"/>
      <c r="E117" s="27"/>
      <c r="F117" s="61"/>
      <c r="G117" s="8"/>
    </row>
    <row r="118" spans="1:7" x14ac:dyDescent="0.3">
      <c r="A118" s="7"/>
      <c r="B118" s="2"/>
      <c r="C118" s="28"/>
      <c r="D118" s="1"/>
      <c r="E118" s="27"/>
      <c r="F118" s="61"/>
      <c r="G118" s="8"/>
    </row>
    <row r="119" spans="1:7" x14ac:dyDescent="0.3">
      <c r="A119" s="7"/>
      <c r="B119" s="2" t="s">
        <v>44</v>
      </c>
      <c r="C119" s="28" t="s">
        <v>45</v>
      </c>
      <c r="D119" s="1"/>
      <c r="E119" s="27"/>
      <c r="F119" s="61"/>
      <c r="G119" s="8"/>
    </row>
    <row r="120" spans="1:7" x14ac:dyDescent="0.3">
      <c r="A120" s="7"/>
      <c r="B120" s="2"/>
      <c r="C120" s="28"/>
      <c r="D120" s="1"/>
      <c r="E120" s="27"/>
      <c r="F120" s="61"/>
      <c r="G120" s="8"/>
    </row>
    <row r="121" spans="1:7" x14ac:dyDescent="0.3">
      <c r="A121" s="7" t="s">
        <v>161</v>
      </c>
      <c r="B121" s="2"/>
      <c r="C121" s="28" t="s">
        <v>46</v>
      </c>
      <c r="D121" s="1" t="s">
        <v>7</v>
      </c>
      <c r="E121" s="1">
        <v>155</v>
      </c>
      <c r="F121" s="61"/>
      <c r="G121" s="65">
        <f t="shared" ref="G121:G123" si="7">E121*F121</f>
        <v>0</v>
      </c>
    </row>
    <row r="122" spans="1:7" x14ac:dyDescent="0.3">
      <c r="A122" s="7"/>
      <c r="B122" s="2"/>
      <c r="C122" s="28"/>
      <c r="D122" s="1"/>
      <c r="E122" s="1"/>
      <c r="F122" s="61"/>
      <c r="G122" s="65"/>
    </row>
    <row r="123" spans="1:7" x14ac:dyDescent="0.3">
      <c r="A123" s="7" t="s">
        <v>162</v>
      </c>
      <c r="B123" s="2"/>
      <c r="C123" s="28" t="s">
        <v>47</v>
      </c>
      <c r="D123" s="1" t="s">
        <v>7</v>
      </c>
      <c r="E123" s="1">
        <v>122</v>
      </c>
      <c r="F123" s="61"/>
      <c r="G123" s="65">
        <f t="shared" si="7"/>
        <v>0</v>
      </c>
    </row>
    <row r="124" spans="1:7" x14ac:dyDescent="0.3">
      <c r="A124" s="7"/>
      <c r="B124" s="2"/>
      <c r="C124" s="18"/>
      <c r="D124" s="1"/>
      <c r="E124" s="1"/>
      <c r="F124" s="61"/>
      <c r="G124" s="8"/>
    </row>
    <row r="125" spans="1:7" x14ac:dyDescent="0.3">
      <c r="A125" s="23"/>
      <c r="B125" s="25"/>
      <c r="C125" s="22" t="s">
        <v>48</v>
      </c>
      <c r="D125" s="2"/>
      <c r="E125" s="2"/>
      <c r="F125" s="61"/>
      <c r="G125" s="8"/>
    </row>
    <row r="126" spans="1:7" x14ac:dyDescent="0.3">
      <c r="A126" s="23"/>
      <c r="B126" s="2"/>
      <c r="C126" s="21"/>
      <c r="D126" s="2"/>
      <c r="E126" s="2"/>
      <c r="F126" s="61"/>
      <c r="G126" s="8"/>
    </row>
    <row r="127" spans="1:7" x14ac:dyDescent="0.3">
      <c r="A127" s="23" t="s">
        <v>163</v>
      </c>
      <c r="B127" s="2"/>
      <c r="C127" s="21" t="s">
        <v>49</v>
      </c>
      <c r="D127" s="2" t="s">
        <v>14</v>
      </c>
      <c r="E127" s="2">
        <v>812</v>
      </c>
      <c r="F127" s="61"/>
      <c r="G127" s="65">
        <f t="shared" ref="G127" si="8">E127*F127</f>
        <v>0</v>
      </c>
    </row>
    <row r="128" spans="1:7" x14ac:dyDescent="0.3">
      <c r="A128" s="23"/>
      <c r="B128" s="2"/>
      <c r="C128" s="21"/>
      <c r="D128" s="199"/>
      <c r="E128" s="2"/>
      <c r="F128" s="61"/>
      <c r="G128" s="8"/>
    </row>
    <row r="129" spans="1:7" x14ac:dyDescent="0.3">
      <c r="A129" s="7" t="s">
        <v>489</v>
      </c>
      <c r="B129" s="25"/>
      <c r="C129" s="26" t="s">
        <v>490</v>
      </c>
      <c r="D129" s="1"/>
      <c r="E129" s="27"/>
      <c r="F129" s="61"/>
      <c r="G129" s="8"/>
    </row>
    <row r="130" spans="1:7" x14ac:dyDescent="0.3">
      <c r="A130" s="7"/>
      <c r="B130" s="2" t="s">
        <v>492</v>
      </c>
      <c r="C130" s="28"/>
      <c r="D130" s="1"/>
      <c r="E130" s="27"/>
      <c r="F130" s="61"/>
      <c r="G130" s="8"/>
    </row>
    <row r="131" spans="1:7" x14ac:dyDescent="0.3">
      <c r="A131" s="7" t="s">
        <v>491</v>
      </c>
      <c r="B131" s="10" t="s">
        <v>166</v>
      </c>
      <c r="C131" s="5" t="s">
        <v>164</v>
      </c>
      <c r="D131" s="4" t="s">
        <v>7</v>
      </c>
      <c r="E131" s="1">
        <v>265</v>
      </c>
      <c r="F131" s="61"/>
      <c r="G131" s="65">
        <f t="shared" ref="G131:G137" si="9">E131*F131</f>
        <v>0</v>
      </c>
    </row>
    <row r="132" spans="1:7" x14ac:dyDescent="0.3">
      <c r="A132" s="7"/>
      <c r="B132" s="2"/>
      <c r="C132" s="28"/>
      <c r="D132" s="1"/>
      <c r="E132" s="27"/>
      <c r="F132" s="61"/>
      <c r="G132" s="65"/>
    </row>
    <row r="133" spans="1:7" ht="27.6" x14ac:dyDescent="0.3">
      <c r="A133" s="7" t="s">
        <v>493</v>
      </c>
      <c r="B133" s="4" t="s">
        <v>95</v>
      </c>
      <c r="C133" s="5" t="s">
        <v>494</v>
      </c>
      <c r="D133" s="4" t="s">
        <v>7</v>
      </c>
      <c r="E133" s="1">
        <v>265</v>
      </c>
      <c r="F133" s="61"/>
      <c r="G133" s="65">
        <f t="shared" si="9"/>
        <v>0</v>
      </c>
    </row>
    <row r="134" spans="1:7" x14ac:dyDescent="0.3">
      <c r="A134" s="7"/>
      <c r="B134" s="2" t="s">
        <v>497</v>
      </c>
      <c r="C134" s="28"/>
      <c r="D134" s="1"/>
      <c r="E134" s="27"/>
      <c r="F134" s="61"/>
      <c r="G134" s="65"/>
    </row>
    <row r="135" spans="1:7" ht="41.4" x14ac:dyDescent="0.3">
      <c r="A135" s="3" t="s">
        <v>495</v>
      </c>
      <c r="B135" s="15" t="s">
        <v>8</v>
      </c>
      <c r="C135" s="5" t="s">
        <v>496</v>
      </c>
      <c r="D135" s="4" t="s">
        <v>7</v>
      </c>
      <c r="E135" s="1">
        <v>265</v>
      </c>
      <c r="F135" s="61"/>
      <c r="G135" s="65">
        <f t="shared" si="9"/>
        <v>0</v>
      </c>
    </row>
    <row r="136" spans="1:7" x14ac:dyDescent="0.3">
      <c r="A136" s="7"/>
      <c r="B136" s="2" t="s">
        <v>498</v>
      </c>
      <c r="C136" s="28"/>
      <c r="D136" s="1"/>
      <c r="E136" s="1"/>
      <c r="F136" s="61"/>
      <c r="G136" s="65"/>
    </row>
    <row r="137" spans="1:7" ht="27.6" x14ac:dyDescent="0.3">
      <c r="A137" s="7" t="s">
        <v>500</v>
      </c>
      <c r="B137" s="2" t="s">
        <v>28</v>
      </c>
      <c r="C137" s="28" t="s">
        <v>499</v>
      </c>
      <c r="D137" s="1" t="s">
        <v>14</v>
      </c>
      <c r="E137" s="1">
        <v>1450</v>
      </c>
      <c r="F137" s="61"/>
      <c r="G137" s="65">
        <f t="shared" si="9"/>
        <v>0</v>
      </c>
    </row>
    <row r="138" spans="1:7" ht="10.199999999999999" customHeight="1" x14ac:dyDescent="0.3">
      <c r="A138" s="7"/>
      <c r="B138" s="2"/>
      <c r="C138" s="28"/>
      <c r="D138" s="1"/>
      <c r="E138" s="1"/>
      <c r="F138" s="61"/>
      <c r="G138" s="8"/>
    </row>
    <row r="139" spans="1:7" ht="44.4" customHeight="1" x14ac:dyDescent="0.3">
      <c r="A139" s="3" t="s">
        <v>501</v>
      </c>
      <c r="B139" s="15" t="s">
        <v>17</v>
      </c>
      <c r="C139" s="5" t="s">
        <v>680</v>
      </c>
      <c r="D139" s="14" t="s">
        <v>10</v>
      </c>
      <c r="E139" s="1">
        <v>1750</v>
      </c>
      <c r="F139" s="61"/>
      <c r="G139" s="65">
        <f t="shared" ref="G139:G145" si="10">E139*F139</f>
        <v>0</v>
      </c>
    </row>
    <row r="140" spans="1:7" x14ac:dyDescent="0.3">
      <c r="A140" s="3"/>
      <c r="B140" s="15"/>
      <c r="C140" s="5"/>
      <c r="D140" s="15"/>
      <c r="E140" s="1"/>
      <c r="F140" s="61"/>
      <c r="G140" s="65"/>
    </row>
    <row r="141" spans="1:7" ht="27.6" x14ac:dyDescent="0.3">
      <c r="A141" s="3" t="s">
        <v>502</v>
      </c>
      <c r="B141" s="15" t="s">
        <v>17</v>
      </c>
      <c r="C141" s="5" t="s">
        <v>681</v>
      </c>
      <c r="D141" s="14" t="s">
        <v>10</v>
      </c>
      <c r="E141" s="1">
        <v>200</v>
      </c>
      <c r="F141" s="61"/>
      <c r="G141" s="65">
        <f t="shared" si="10"/>
        <v>0</v>
      </c>
    </row>
    <row r="142" spans="1:7" x14ac:dyDescent="0.3">
      <c r="A142" s="3"/>
      <c r="B142" s="15"/>
      <c r="C142" s="5"/>
      <c r="D142" s="15"/>
      <c r="E142" s="1"/>
      <c r="F142" s="61"/>
      <c r="G142" s="65"/>
    </row>
    <row r="143" spans="1:7" x14ac:dyDescent="0.3">
      <c r="A143" s="3" t="s">
        <v>503</v>
      </c>
      <c r="B143" s="15" t="s">
        <v>473</v>
      </c>
      <c r="C143" s="21" t="s">
        <v>474</v>
      </c>
      <c r="D143" s="15" t="s">
        <v>14</v>
      </c>
      <c r="E143" s="1">
        <v>3500</v>
      </c>
      <c r="F143" s="61"/>
      <c r="G143" s="65">
        <f t="shared" si="10"/>
        <v>0</v>
      </c>
    </row>
    <row r="144" spans="1:7" x14ac:dyDescent="0.3">
      <c r="A144" s="3"/>
      <c r="B144" s="15"/>
      <c r="C144" s="5"/>
      <c r="D144" s="15"/>
      <c r="E144" s="1"/>
      <c r="F144" s="61"/>
      <c r="G144" s="65"/>
    </row>
    <row r="145" spans="1:7" x14ac:dyDescent="0.3">
      <c r="A145" s="3" t="s">
        <v>682</v>
      </c>
      <c r="B145" s="15"/>
      <c r="C145" s="21" t="s">
        <v>475</v>
      </c>
      <c r="D145" s="14" t="s">
        <v>14</v>
      </c>
      <c r="E145" s="1">
        <v>80</v>
      </c>
      <c r="F145" s="61"/>
      <c r="G145" s="65">
        <f t="shared" si="10"/>
        <v>0</v>
      </c>
    </row>
    <row r="146" spans="1:7" ht="15" thickBot="1" x14ac:dyDescent="0.35">
      <c r="A146" s="23"/>
      <c r="B146" s="2"/>
      <c r="C146" s="21"/>
      <c r="D146" s="2"/>
      <c r="E146" s="175"/>
      <c r="F146" s="64"/>
      <c r="G146" s="66"/>
    </row>
    <row r="147" spans="1:7" ht="15" thickBot="1" x14ac:dyDescent="0.35">
      <c r="A147" s="267" t="s">
        <v>447</v>
      </c>
      <c r="B147" s="268"/>
      <c r="C147" s="268"/>
      <c r="D147" s="268"/>
      <c r="E147" s="268"/>
      <c r="F147" s="268"/>
      <c r="G147" s="101">
        <f>SUM(G109:G146)</f>
        <v>0</v>
      </c>
    </row>
    <row r="148" spans="1:7" x14ac:dyDescent="0.3">
      <c r="A148" s="7"/>
      <c r="B148" s="2"/>
      <c r="C148" s="29"/>
      <c r="D148" s="1"/>
      <c r="E148" s="173"/>
      <c r="F148" s="61"/>
      <c r="G148" s="19"/>
    </row>
    <row r="149" spans="1:7" x14ac:dyDescent="0.3">
      <c r="A149" s="7"/>
      <c r="B149" s="25"/>
      <c r="C149" s="26"/>
      <c r="D149" s="1"/>
      <c r="E149" s="27"/>
      <c r="F149" s="61"/>
      <c r="G149" s="19"/>
    </row>
    <row r="150" spans="1:7" x14ac:dyDescent="0.3">
      <c r="A150" s="7"/>
      <c r="B150" s="2"/>
      <c r="C150" s="26"/>
      <c r="D150" s="1"/>
      <c r="E150" s="27"/>
      <c r="F150" s="61"/>
      <c r="G150" s="19"/>
    </row>
    <row r="151" spans="1:7" x14ac:dyDescent="0.3">
      <c r="A151" s="7"/>
      <c r="B151" s="2"/>
      <c r="C151" s="28"/>
      <c r="D151" s="1"/>
      <c r="E151" s="27"/>
      <c r="F151" s="19"/>
      <c r="G151" s="19"/>
    </row>
    <row r="152" spans="1:7" x14ac:dyDescent="0.3">
      <c r="A152" s="7"/>
      <c r="B152" s="2"/>
      <c r="C152" s="28"/>
      <c r="D152" s="1"/>
      <c r="E152" s="27"/>
      <c r="F152" s="19"/>
      <c r="G152" s="19"/>
    </row>
    <row r="153" spans="1:7" x14ac:dyDescent="0.3">
      <c r="A153" s="7"/>
      <c r="B153" s="2"/>
      <c r="C153" s="28"/>
      <c r="D153" s="1"/>
      <c r="E153" s="27"/>
      <c r="F153" s="19"/>
      <c r="G153" s="19"/>
    </row>
    <row r="154" spans="1:7" x14ac:dyDescent="0.3">
      <c r="A154" s="7"/>
      <c r="B154" s="2"/>
      <c r="C154" s="28"/>
      <c r="D154" s="1"/>
      <c r="E154" s="27"/>
      <c r="F154" s="19"/>
      <c r="G154" s="19"/>
    </row>
    <row r="155" spans="1:7" x14ac:dyDescent="0.3">
      <c r="A155" s="7"/>
      <c r="B155" s="2"/>
      <c r="C155" s="28"/>
      <c r="D155" s="1"/>
      <c r="E155" s="1"/>
      <c r="F155" s="19"/>
      <c r="G155" s="19"/>
    </row>
    <row r="156" spans="1:7" x14ac:dyDescent="0.3">
      <c r="A156" s="7"/>
      <c r="B156" s="2"/>
      <c r="C156" s="28"/>
      <c r="D156" s="1"/>
      <c r="E156" s="27"/>
      <c r="F156" s="19"/>
      <c r="G156" s="19"/>
    </row>
    <row r="157" spans="1:7" x14ac:dyDescent="0.3">
      <c r="A157" s="7"/>
      <c r="B157" s="2"/>
      <c r="C157" s="28"/>
      <c r="D157" s="1"/>
      <c r="E157" s="1"/>
      <c r="F157" s="19"/>
      <c r="G157" s="19"/>
    </row>
    <row r="158" spans="1:7" x14ac:dyDescent="0.3">
      <c r="A158" s="7"/>
      <c r="B158" s="2"/>
      <c r="C158" s="28"/>
      <c r="D158" s="1"/>
      <c r="E158" s="1"/>
      <c r="F158" s="19"/>
      <c r="G158" s="19"/>
    </row>
    <row r="159" spans="1:7" x14ac:dyDescent="0.3">
      <c r="A159" s="7"/>
      <c r="B159" s="2"/>
      <c r="C159" s="28"/>
      <c r="D159" s="1"/>
      <c r="E159" s="1"/>
      <c r="F159" s="19"/>
      <c r="G159" s="19"/>
    </row>
    <row r="160" spans="1:7" x14ac:dyDescent="0.3">
      <c r="A160" s="7"/>
      <c r="B160" s="2"/>
      <c r="C160" s="28"/>
      <c r="D160" s="1"/>
      <c r="E160" s="1"/>
      <c r="F160" s="19"/>
      <c r="G160" s="19"/>
    </row>
    <row r="161" spans="1:7" x14ac:dyDescent="0.3">
      <c r="A161" s="7"/>
      <c r="B161" s="2"/>
      <c r="C161" s="21"/>
      <c r="D161" s="30"/>
      <c r="E161" s="30"/>
      <c r="F161" s="19"/>
      <c r="G161" s="19"/>
    </row>
    <row r="162" spans="1:7" x14ac:dyDescent="0.3">
      <c r="A162" s="7"/>
      <c r="B162" s="2"/>
      <c r="C162" s="18"/>
      <c r="D162" s="1"/>
      <c r="E162" s="1"/>
      <c r="F162" s="19"/>
      <c r="G162" s="19"/>
    </row>
    <row r="163" spans="1:7" x14ac:dyDescent="0.3">
      <c r="A163" s="7"/>
      <c r="B163" s="2"/>
      <c r="C163" s="18"/>
      <c r="D163" s="1"/>
      <c r="E163" s="1"/>
      <c r="F163" s="19"/>
      <c r="G163" s="19"/>
    </row>
    <row r="164" spans="1:7" x14ac:dyDescent="0.3">
      <c r="A164" s="7"/>
      <c r="B164" s="2"/>
      <c r="C164" s="28"/>
      <c r="D164" s="1"/>
      <c r="E164" s="1"/>
      <c r="F164" s="19"/>
      <c r="G164" s="19"/>
    </row>
    <row r="165" spans="1:7" x14ac:dyDescent="0.3">
      <c r="A165" s="7"/>
      <c r="B165" s="2"/>
      <c r="C165" s="21"/>
      <c r="D165" s="1"/>
      <c r="E165" s="1"/>
      <c r="F165" s="19"/>
      <c r="G165" s="19"/>
    </row>
    <row r="166" spans="1:7" x14ac:dyDescent="0.3">
      <c r="A166" s="7"/>
      <c r="B166" s="2"/>
      <c r="C166" s="21"/>
      <c r="D166" s="1"/>
      <c r="E166" s="1"/>
      <c r="F166" s="19"/>
      <c r="G166" s="19"/>
    </row>
    <row r="167" spans="1:7" x14ac:dyDescent="0.3">
      <c r="A167" s="7"/>
      <c r="B167" s="2"/>
      <c r="C167" s="28"/>
      <c r="D167" s="1"/>
      <c r="E167" s="1"/>
      <c r="F167" s="19"/>
      <c r="G167" s="19"/>
    </row>
    <row r="168" spans="1:7" x14ac:dyDescent="0.3">
      <c r="A168" s="7"/>
      <c r="B168" s="2"/>
      <c r="C168" s="31"/>
      <c r="D168" s="1"/>
      <c r="E168" s="27"/>
      <c r="F168" s="19"/>
      <c r="G168" s="19"/>
    </row>
    <row r="169" spans="1:7" x14ac:dyDescent="0.3">
      <c r="A169" s="7"/>
      <c r="B169" s="25"/>
      <c r="C169" s="26"/>
      <c r="D169" s="1"/>
      <c r="E169" s="27"/>
      <c r="F169" s="19"/>
      <c r="G169" s="19"/>
    </row>
    <row r="170" spans="1:7" x14ac:dyDescent="0.3">
      <c r="A170" s="7"/>
      <c r="B170" s="2"/>
      <c r="C170" s="28"/>
      <c r="D170" s="1"/>
      <c r="E170" s="27"/>
      <c r="F170" s="19"/>
      <c r="G170" s="19"/>
    </row>
    <row r="171" spans="1:7" x14ac:dyDescent="0.3">
      <c r="A171" s="7"/>
      <c r="B171" s="2"/>
      <c r="C171" s="28"/>
      <c r="D171" s="1"/>
      <c r="E171" s="27"/>
      <c r="F171" s="19"/>
      <c r="G171" s="19"/>
    </row>
    <row r="172" spans="1:7" x14ac:dyDescent="0.3">
      <c r="A172" s="7"/>
      <c r="B172" s="2"/>
      <c r="C172" s="28"/>
      <c r="D172" s="1"/>
      <c r="E172" s="27"/>
      <c r="F172" s="19"/>
      <c r="G172" s="19"/>
    </row>
    <row r="173" spans="1:7" x14ac:dyDescent="0.3">
      <c r="A173" s="7"/>
      <c r="B173" s="2"/>
      <c r="C173" s="28"/>
      <c r="D173" s="1"/>
      <c r="E173" s="27"/>
      <c r="F173" s="19"/>
      <c r="G173" s="19"/>
    </row>
    <row r="174" spans="1:7" x14ac:dyDescent="0.3">
      <c r="A174" s="7"/>
      <c r="B174" s="2"/>
      <c r="C174" s="28"/>
      <c r="D174" s="1"/>
      <c r="E174" s="27"/>
      <c r="F174" s="19"/>
      <c r="G174" s="19"/>
    </row>
    <row r="175" spans="1:7" x14ac:dyDescent="0.3">
      <c r="A175" s="7"/>
      <c r="B175" s="2"/>
      <c r="C175" s="28"/>
      <c r="D175" s="1"/>
      <c r="E175" s="1"/>
      <c r="F175" s="19"/>
      <c r="G175" s="19"/>
    </row>
    <row r="176" spans="1:7" x14ac:dyDescent="0.3">
      <c r="A176" s="7"/>
      <c r="B176" s="2"/>
      <c r="C176" s="28"/>
      <c r="D176" s="1"/>
      <c r="E176" s="1"/>
      <c r="F176" s="19"/>
      <c r="G176" s="19"/>
    </row>
    <row r="177" spans="1:7" x14ac:dyDescent="0.3">
      <c r="A177" s="7"/>
      <c r="B177" s="2"/>
      <c r="C177" s="28"/>
      <c r="D177" s="1"/>
      <c r="E177" s="1"/>
      <c r="F177" s="19"/>
      <c r="G177" s="19"/>
    </row>
    <row r="178" spans="1:7" x14ac:dyDescent="0.3">
      <c r="A178" s="7"/>
      <c r="B178" s="2"/>
      <c r="C178" s="21"/>
      <c r="D178" s="1"/>
      <c r="E178" s="27"/>
      <c r="F178" s="19"/>
      <c r="G178" s="19"/>
    </row>
    <row r="179" spans="1:7" x14ac:dyDescent="0.3">
      <c r="A179" s="7"/>
      <c r="B179" s="25"/>
      <c r="C179" s="22"/>
      <c r="D179" s="1"/>
      <c r="E179" s="1"/>
      <c r="F179" s="19"/>
      <c r="G179" s="19"/>
    </row>
    <row r="180" spans="1:7" x14ac:dyDescent="0.3">
      <c r="A180" s="7"/>
      <c r="B180" s="2"/>
      <c r="C180" s="22"/>
      <c r="D180" s="1"/>
      <c r="E180" s="1"/>
      <c r="F180" s="19"/>
      <c r="G180" s="19"/>
    </row>
    <row r="181" spans="1:7" x14ac:dyDescent="0.3">
      <c r="A181" s="7"/>
      <c r="B181" s="32"/>
      <c r="C181" s="21"/>
      <c r="D181" s="1"/>
      <c r="E181" s="1"/>
      <c r="F181" s="19"/>
      <c r="G181" s="19"/>
    </row>
    <row r="182" spans="1:7" x14ac:dyDescent="0.3">
      <c r="A182" s="7"/>
      <c r="B182" s="33"/>
      <c r="C182" s="21"/>
      <c r="D182" s="1"/>
      <c r="E182" s="1"/>
      <c r="F182" s="19"/>
      <c r="G182" s="19"/>
    </row>
    <row r="183" spans="1:7" x14ac:dyDescent="0.3">
      <c r="A183" s="7"/>
      <c r="B183" s="2"/>
      <c r="C183" s="21"/>
      <c r="D183" s="1"/>
      <c r="E183" s="1"/>
      <c r="F183" s="19"/>
      <c r="G183" s="19"/>
    </row>
    <row r="184" spans="1:7" x14ac:dyDescent="0.3">
      <c r="A184" s="7"/>
      <c r="B184" s="2"/>
      <c r="C184" s="21"/>
      <c r="D184" s="1"/>
      <c r="E184" s="1"/>
      <c r="F184" s="19"/>
      <c r="G184" s="19"/>
    </row>
    <row r="185" spans="1:7" x14ac:dyDescent="0.3">
      <c r="A185" s="7"/>
      <c r="B185" s="33"/>
      <c r="C185" s="21"/>
      <c r="D185" s="1"/>
      <c r="E185" s="1"/>
      <c r="F185" s="19"/>
      <c r="G185" s="19"/>
    </row>
    <row r="186" spans="1:7" x14ac:dyDescent="0.3">
      <c r="A186" s="7"/>
      <c r="B186" s="33"/>
      <c r="C186" s="21"/>
      <c r="D186" s="1"/>
      <c r="E186" s="1"/>
      <c r="F186" s="19"/>
      <c r="G186" s="19"/>
    </row>
    <row r="187" spans="1:7" x14ac:dyDescent="0.3">
      <c r="A187" s="7"/>
      <c r="B187" s="2"/>
      <c r="C187" s="21"/>
      <c r="D187" s="1"/>
      <c r="E187" s="1"/>
      <c r="F187" s="19"/>
      <c r="G187" s="19"/>
    </row>
    <row r="188" spans="1:7" x14ac:dyDescent="0.3">
      <c r="A188" s="7"/>
      <c r="B188" s="2"/>
      <c r="C188" s="21"/>
      <c r="D188" s="1"/>
      <c r="E188" s="1"/>
      <c r="F188" s="19"/>
      <c r="G188" s="19"/>
    </row>
    <row r="189" spans="1:7" x14ac:dyDescent="0.3">
      <c r="A189" s="7"/>
      <c r="B189" s="2"/>
      <c r="C189" s="21"/>
      <c r="D189" s="1"/>
      <c r="E189" s="1"/>
      <c r="F189" s="19"/>
      <c r="G189" s="19"/>
    </row>
    <row r="190" spans="1:7" x14ac:dyDescent="0.3">
      <c r="A190" s="7"/>
      <c r="B190" s="2"/>
      <c r="C190" s="21"/>
      <c r="D190" s="1"/>
      <c r="E190" s="1"/>
      <c r="F190" s="19"/>
      <c r="G190" s="19"/>
    </row>
    <row r="191" spans="1:7" x14ac:dyDescent="0.3">
      <c r="A191" s="7"/>
      <c r="B191" s="2"/>
      <c r="C191" s="21"/>
      <c r="D191" s="1"/>
      <c r="E191" s="1"/>
      <c r="F191" s="19"/>
      <c r="G191" s="19"/>
    </row>
    <row r="192" spans="1:7" x14ac:dyDescent="0.3">
      <c r="A192" s="7"/>
      <c r="B192" s="33"/>
      <c r="C192" s="21"/>
      <c r="D192" s="1"/>
      <c r="E192" s="1"/>
      <c r="F192" s="19"/>
      <c r="G192" s="19"/>
    </row>
    <row r="193" spans="1:7" x14ac:dyDescent="0.3">
      <c r="A193" s="7"/>
      <c r="B193" s="33"/>
      <c r="C193" s="34"/>
      <c r="D193" s="35"/>
      <c r="E193" s="2"/>
      <c r="F193" s="24"/>
      <c r="G193" s="19"/>
    </row>
    <row r="194" spans="1:7" x14ac:dyDescent="0.3">
      <c r="A194" s="7"/>
      <c r="B194" s="33"/>
      <c r="C194" s="34"/>
      <c r="D194" s="35"/>
      <c r="E194" s="2"/>
      <c r="F194" s="24"/>
      <c r="G194" s="19"/>
    </row>
    <row r="195" spans="1:7" x14ac:dyDescent="0.3">
      <c r="A195" s="7"/>
      <c r="B195" s="2"/>
      <c r="C195" s="21"/>
      <c r="D195" s="1"/>
      <c r="E195" s="1"/>
      <c r="F195" s="19"/>
      <c r="G195" s="19"/>
    </row>
    <row r="196" spans="1:7" x14ac:dyDescent="0.3">
      <c r="A196" s="7"/>
      <c r="B196" s="2"/>
      <c r="C196" s="21"/>
      <c r="D196" s="1"/>
      <c r="E196" s="1"/>
      <c r="F196" s="19"/>
      <c r="G196" s="19"/>
    </row>
    <row r="197" spans="1:7" x14ac:dyDescent="0.3">
      <c r="A197" s="7"/>
      <c r="B197" s="2"/>
      <c r="C197" s="21"/>
      <c r="D197" s="1"/>
      <c r="E197" s="1"/>
      <c r="F197" s="19"/>
      <c r="G197" s="19"/>
    </row>
    <row r="198" spans="1:7" x14ac:dyDescent="0.3">
      <c r="A198" s="7"/>
      <c r="B198" s="2"/>
      <c r="C198" s="21"/>
      <c r="D198" s="1"/>
      <c r="E198" s="1"/>
      <c r="F198" s="19"/>
      <c r="G198" s="19"/>
    </row>
    <row r="199" spans="1:7" x14ac:dyDescent="0.3">
      <c r="A199" s="7"/>
      <c r="B199" s="2"/>
      <c r="C199" s="21"/>
      <c r="D199" s="1"/>
      <c r="E199" s="1"/>
      <c r="F199" s="19"/>
      <c r="G199" s="19"/>
    </row>
    <row r="200" spans="1:7" x14ac:dyDescent="0.3">
      <c r="A200" s="7"/>
      <c r="B200" s="2"/>
      <c r="C200" s="21"/>
      <c r="D200" s="1"/>
      <c r="E200" s="1"/>
      <c r="F200" s="19"/>
      <c r="G200" s="19"/>
    </row>
    <row r="201" spans="1:7" x14ac:dyDescent="0.3">
      <c r="A201" s="7"/>
      <c r="B201" s="2"/>
      <c r="C201" s="21"/>
      <c r="D201" s="1"/>
      <c r="E201" s="1"/>
      <c r="F201" s="38"/>
      <c r="G201" s="19"/>
    </row>
    <row r="202" spans="1:7" x14ac:dyDescent="0.3">
      <c r="A202" s="7"/>
      <c r="B202" s="36"/>
      <c r="C202" s="22"/>
      <c r="D202" s="35"/>
      <c r="E202" s="37"/>
      <c r="F202" s="38"/>
      <c r="G202" s="19"/>
    </row>
    <row r="203" spans="1:7" x14ac:dyDescent="0.3">
      <c r="A203" s="7"/>
      <c r="B203" s="33"/>
      <c r="C203" s="21"/>
      <c r="D203" s="1"/>
      <c r="E203" s="2"/>
      <c r="F203" s="38"/>
      <c r="G203" s="19"/>
    </row>
    <row r="204" spans="1:7" ht="15" thickBot="1" x14ac:dyDescent="0.35">
      <c r="A204" s="23"/>
      <c r="B204" s="2"/>
      <c r="C204" s="21"/>
      <c r="D204" s="2"/>
      <c r="E204" s="2"/>
      <c r="F204" s="41"/>
      <c r="G204" s="42"/>
    </row>
    <row r="205" spans="1:7" ht="15" thickBot="1" x14ac:dyDescent="0.35">
      <c r="A205" s="270"/>
      <c r="B205" s="271"/>
      <c r="C205" s="271"/>
      <c r="D205" s="271"/>
      <c r="E205" s="271"/>
      <c r="F205" s="272"/>
      <c r="G205" s="43"/>
    </row>
  </sheetData>
  <mergeCells count="12">
    <mergeCell ref="A205:F205"/>
    <mergeCell ref="A1:A2"/>
    <mergeCell ref="B1:B2"/>
    <mergeCell ref="C1:C2"/>
    <mergeCell ref="D1:D2"/>
    <mergeCell ref="A147:F147"/>
    <mergeCell ref="A65:C65"/>
    <mergeCell ref="A66:C66"/>
    <mergeCell ref="A40:C40"/>
    <mergeCell ref="A41:C41"/>
    <mergeCell ref="A108:C108"/>
    <mergeCell ref="A109:C109"/>
  </mergeCells>
  <phoneticPr fontId="50" type="noConversion"/>
  <pageMargins left="0.70866141732283472" right="0.70866141732283472" top="0.74803149606299213" bottom="0.74803149606299213" header="0.31496062992125984" footer="0.31496062992125984"/>
  <pageSetup paperSize="9" scale="84" fitToHeight="0" orientation="portrait" r:id="rId1"/>
  <rowBreaks count="3" manualBreakCount="3">
    <brk id="40" max="6" man="1"/>
    <brk id="65" max="8" man="1"/>
    <brk id="108"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C3F32-D03D-436E-8752-4668A00F4432}">
  <sheetPr>
    <pageSetUpPr fitToPage="1"/>
  </sheetPr>
  <dimension ref="A1:G108"/>
  <sheetViews>
    <sheetView showGridLines="0" view="pageBreakPreview" topLeftCell="A78" zoomScale="115" zoomScaleNormal="130" zoomScaleSheetLayoutView="115" workbookViewId="0">
      <selection activeCell="C15" sqref="C15"/>
    </sheetView>
  </sheetViews>
  <sheetFormatPr defaultColWidth="9.33203125" defaultRowHeight="13.8" x14ac:dyDescent="0.3"/>
  <cols>
    <col min="1" max="1" width="4.6640625" style="80" bestFit="1" customWidth="1"/>
    <col min="2" max="2" width="11.77734375" style="80" customWidth="1"/>
    <col min="3" max="3" width="36" style="112" customWidth="1"/>
    <col min="4" max="4" width="8.88671875" style="80" customWidth="1"/>
    <col min="5" max="5" width="10.77734375" style="80" customWidth="1"/>
    <col min="6" max="6" width="10.77734375" style="113" customWidth="1"/>
    <col min="7" max="7" width="14" style="113" customWidth="1"/>
    <col min="8" max="16384" width="9.33203125" style="80"/>
  </cols>
  <sheetData>
    <row r="1" spans="1:7" x14ac:dyDescent="0.3">
      <c r="A1" s="245" t="s">
        <v>11</v>
      </c>
      <c r="B1" s="245" t="s">
        <v>12</v>
      </c>
      <c r="C1" s="245" t="s">
        <v>0</v>
      </c>
      <c r="D1" s="247" t="s">
        <v>1</v>
      </c>
      <c r="E1" s="200" t="s">
        <v>2</v>
      </c>
      <c r="F1" s="202" t="s">
        <v>3</v>
      </c>
      <c r="G1" s="202" t="s">
        <v>4</v>
      </c>
    </row>
    <row r="2" spans="1:7" ht="14.4" thickBot="1" x14ac:dyDescent="0.35">
      <c r="A2" s="246"/>
      <c r="B2" s="246"/>
      <c r="C2" s="246"/>
      <c r="D2" s="248"/>
      <c r="E2" s="201"/>
      <c r="F2" s="201"/>
      <c r="G2" s="201"/>
    </row>
    <row r="3" spans="1:7" s="44" customFormat="1" x14ac:dyDescent="0.3">
      <c r="A3" s="81"/>
      <c r="B3" s="82"/>
      <c r="C3" s="83"/>
      <c r="D3" s="82"/>
      <c r="E3" s="84"/>
      <c r="F3" s="85"/>
      <c r="G3" s="86"/>
    </row>
    <row r="4" spans="1:7" s="44" customFormat="1" ht="14.25" customHeight="1" x14ac:dyDescent="0.3">
      <c r="A4" s="87"/>
      <c r="B4" s="88"/>
      <c r="C4" s="89" t="s">
        <v>234</v>
      </c>
      <c r="D4" s="90"/>
      <c r="E4" s="90"/>
      <c r="F4" s="19"/>
      <c r="G4" s="8"/>
    </row>
    <row r="5" spans="1:7" s="44" customFormat="1" x14ac:dyDescent="0.3">
      <c r="A5" s="87"/>
      <c r="B5" s="88"/>
      <c r="C5" s="89"/>
      <c r="D5" s="90"/>
      <c r="E5" s="90"/>
      <c r="F5" s="19"/>
      <c r="G5" s="8"/>
    </row>
    <row r="6" spans="1:7" s="44" customFormat="1" x14ac:dyDescent="0.3">
      <c r="A6" s="87" t="s">
        <v>235</v>
      </c>
      <c r="B6" s="91" t="s">
        <v>35</v>
      </c>
      <c r="C6" s="92" t="s">
        <v>36</v>
      </c>
      <c r="D6" s="90"/>
      <c r="E6" s="90"/>
      <c r="F6" s="19"/>
      <c r="G6" s="8"/>
    </row>
    <row r="7" spans="1:7" s="44" customFormat="1" ht="10.199999999999999" customHeight="1" x14ac:dyDescent="0.3">
      <c r="A7" s="87"/>
      <c r="B7" s="88"/>
      <c r="C7" s="92"/>
      <c r="D7" s="90"/>
      <c r="E7" s="90"/>
      <c r="F7" s="19"/>
      <c r="G7" s="8"/>
    </row>
    <row r="8" spans="1:7" s="44" customFormat="1" x14ac:dyDescent="0.3">
      <c r="A8" s="87"/>
      <c r="B8" s="88" t="s">
        <v>237</v>
      </c>
      <c r="C8" s="93" t="s">
        <v>37</v>
      </c>
      <c r="D8" s="90"/>
      <c r="E8" s="90"/>
      <c r="F8" s="19"/>
      <c r="G8" s="8"/>
    </row>
    <row r="9" spans="1:7" s="44" customFormat="1" ht="7.2" customHeight="1" x14ac:dyDescent="0.3">
      <c r="A9" s="87"/>
      <c r="B9" s="88"/>
      <c r="C9" s="93"/>
      <c r="D9" s="90"/>
      <c r="E9" s="90"/>
      <c r="F9" s="19"/>
      <c r="G9" s="8"/>
    </row>
    <row r="10" spans="1:7" s="44" customFormat="1" ht="69" x14ac:dyDescent="0.3">
      <c r="A10" s="87" t="s">
        <v>236</v>
      </c>
      <c r="B10" s="88" t="s">
        <v>599</v>
      </c>
      <c r="C10" s="93" t="s">
        <v>508</v>
      </c>
      <c r="D10" s="244" t="s">
        <v>7</v>
      </c>
      <c r="E10" s="44">
        <v>3080</v>
      </c>
      <c r="F10" s="19"/>
      <c r="G10" s="8">
        <f>E10*F10</f>
        <v>0</v>
      </c>
    </row>
    <row r="11" spans="1:7" s="44" customFormat="1" ht="8.4" customHeight="1" x14ac:dyDescent="0.3">
      <c r="A11" s="87"/>
      <c r="B11" s="88"/>
      <c r="C11" s="93"/>
      <c r="D11" s="90"/>
      <c r="E11" s="90"/>
      <c r="F11" s="19"/>
      <c r="G11" s="8"/>
    </row>
    <row r="12" spans="1:7" s="44" customFormat="1" ht="26.25" customHeight="1" x14ac:dyDescent="0.3">
      <c r="A12" s="87"/>
      <c r="B12" s="88" t="s">
        <v>239</v>
      </c>
      <c r="C12" s="95" t="s">
        <v>39</v>
      </c>
      <c r="D12" s="30"/>
      <c r="E12" s="30"/>
      <c r="F12" s="19"/>
      <c r="G12" s="8"/>
    </row>
    <row r="13" spans="1:7" s="44" customFormat="1" ht="19.2" customHeight="1" x14ac:dyDescent="0.3">
      <c r="A13" s="87" t="s">
        <v>238</v>
      </c>
      <c r="B13" s="88" t="s">
        <v>240</v>
      </c>
      <c r="C13" s="96" t="s">
        <v>241</v>
      </c>
      <c r="D13" s="90" t="s">
        <v>7</v>
      </c>
      <c r="E13" s="90">
        <v>300</v>
      </c>
      <c r="F13" s="19"/>
      <c r="G13" s="8">
        <f>E13*F13</f>
        <v>0</v>
      </c>
    </row>
    <row r="14" spans="1:7" s="44" customFormat="1" ht="8.4" customHeight="1" x14ac:dyDescent="0.3">
      <c r="A14" s="87"/>
      <c r="B14" s="88"/>
      <c r="C14" s="93"/>
      <c r="D14" s="90"/>
      <c r="E14" s="90"/>
      <c r="F14" s="19"/>
      <c r="G14" s="8"/>
    </row>
    <row r="15" spans="1:7" s="44" customFormat="1" ht="39.6" customHeight="1" x14ac:dyDescent="0.3">
      <c r="A15" s="87" t="s">
        <v>504</v>
      </c>
      <c r="B15" s="88" t="s">
        <v>505</v>
      </c>
      <c r="C15" s="95" t="s">
        <v>506</v>
      </c>
      <c r="D15" s="90" t="s">
        <v>7</v>
      </c>
      <c r="E15" s="244">
        <v>70</v>
      </c>
      <c r="F15" s="19"/>
      <c r="G15" s="8">
        <f>E15*F15</f>
        <v>0</v>
      </c>
    </row>
    <row r="16" spans="1:7" s="44" customFormat="1" ht="9" customHeight="1" x14ac:dyDescent="0.3">
      <c r="A16" s="87"/>
      <c r="B16" s="88"/>
      <c r="C16" s="95"/>
      <c r="D16" s="90"/>
      <c r="E16" s="90"/>
      <c r="F16" s="19"/>
      <c r="G16" s="8"/>
    </row>
    <row r="17" spans="1:7" s="44" customFormat="1" ht="20.399999999999999" customHeight="1" x14ac:dyDescent="0.3">
      <c r="A17" s="87"/>
      <c r="B17" s="88" t="s">
        <v>8</v>
      </c>
      <c r="C17" s="95" t="s">
        <v>50</v>
      </c>
      <c r="D17" s="90"/>
      <c r="E17" s="90"/>
      <c r="F17" s="19"/>
      <c r="G17" s="8"/>
    </row>
    <row r="18" spans="1:7" s="44" customFormat="1" x14ac:dyDescent="0.3">
      <c r="A18" s="87"/>
      <c r="B18" s="88" t="s">
        <v>242</v>
      </c>
      <c r="C18" s="95" t="s">
        <v>243</v>
      </c>
      <c r="D18" s="90"/>
      <c r="E18" s="90" t="s">
        <v>595</v>
      </c>
      <c r="F18" s="19"/>
      <c r="G18" s="8"/>
    </row>
    <row r="19" spans="1:7" s="44" customFormat="1" x14ac:dyDescent="0.3">
      <c r="A19" s="87" t="s">
        <v>507</v>
      </c>
      <c r="B19" s="88" t="s">
        <v>244</v>
      </c>
      <c r="C19" s="93" t="s">
        <v>245</v>
      </c>
      <c r="D19" s="90" t="s">
        <v>7</v>
      </c>
      <c r="E19" s="90">
        <v>500</v>
      </c>
      <c r="F19" s="19"/>
      <c r="G19" s="8">
        <f>E19*F19</f>
        <v>0</v>
      </c>
    </row>
    <row r="20" spans="1:7" s="44" customFormat="1" x14ac:dyDescent="0.3">
      <c r="A20" s="87" t="s">
        <v>596</v>
      </c>
      <c r="B20" s="88"/>
      <c r="C20" s="93" t="s">
        <v>598</v>
      </c>
      <c r="D20" s="90"/>
      <c r="E20" s="90"/>
      <c r="F20" s="19"/>
      <c r="G20" s="8"/>
    </row>
    <row r="21" spans="1:7" s="44" customFormat="1" x14ac:dyDescent="0.3">
      <c r="A21" s="87" t="s">
        <v>246</v>
      </c>
      <c r="B21" s="91" t="s">
        <v>41</v>
      </c>
      <c r="C21" s="92" t="s">
        <v>42</v>
      </c>
      <c r="D21" s="90"/>
      <c r="E21" s="94"/>
      <c r="F21" s="19"/>
      <c r="G21" s="8"/>
    </row>
    <row r="22" spans="1:7" s="44" customFormat="1" x14ac:dyDescent="0.3">
      <c r="A22" s="87"/>
      <c r="B22" s="88" t="s">
        <v>597</v>
      </c>
      <c r="C22" s="93"/>
      <c r="D22" s="90"/>
      <c r="E22" s="94"/>
      <c r="F22" s="19"/>
      <c r="G22" s="8"/>
    </row>
    <row r="23" spans="1:7" s="44" customFormat="1" x14ac:dyDescent="0.3">
      <c r="A23" s="87"/>
      <c r="B23" s="88" t="s">
        <v>17</v>
      </c>
      <c r="C23" s="93" t="s">
        <v>43</v>
      </c>
      <c r="D23" s="90"/>
      <c r="E23" s="94"/>
      <c r="F23" s="19"/>
      <c r="G23" s="8"/>
    </row>
    <row r="24" spans="1:7" s="44" customFormat="1" x14ac:dyDescent="0.3">
      <c r="A24" s="87"/>
      <c r="B24" s="88"/>
      <c r="C24" s="93"/>
      <c r="D24" s="90"/>
      <c r="E24" s="94"/>
      <c r="F24" s="19"/>
      <c r="G24" s="8"/>
    </row>
    <row r="25" spans="1:7" s="44" customFormat="1" x14ac:dyDescent="0.3">
      <c r="A25" s="87"/>
      <c r="B25" s="88" t="s">
        <v>44</v>
      </c>
      <c r="C25" s="93" t="s">
        <v>45</v>
      </c>
      <c r="D25" s="90"/>
      <c r="E25" s="94"/>
      <c r="F25" s="19"/>
      <c r="G25" s="8"/>
    </row>
    <row r="26" spans="1:7" s="44" customFormat="1" ht="7.8" customHeight="1" x14ac:dyDescent="0.3">
      <c r="A26" s="87"/>
      <c r="B26" s="88"/>
      <c r="C26" s="93"/>
      <c r="D26" s="90"/>
      <c r="E26" s="94"/>
      <c r="F26" s="19"/>
      <c r="G26" s="8"/>
    </row>
    <row r="27" spans="1:7" s="44" customFormat="1" x14ac:dyDescent="0.3">
      <c r="A27" s="87" t="s">
        <v>247</v>
      </c>
      <c r="B27" s="88"/>
      <c r="C27" s="93" t="s">
        <v>46</v>
      </c>
      <c r="D27" s="90" t="s">
        <v>7</v>
      </c>
      <c r="E27" s="90">
        <v>280</v>
      </c>
      <c r="F27" s="19"/>
      <c r="G27" s="8">
        <f>E27*F27</f>
        <v>0</v>
      </c>
    </row>
    <row r="28" spans="1:7" s="44" customFormat="1" ht="9" customHeight="1" x14ac:dyDescent="0.3">
      <c r="A28" s="87"/>
      <c r="B28" s="88"/>
      <c r="C28" s="93"/>
      <c r="D28" s="90"/>
      <c r="E28" s="90"/>
      <c r="F28" s="19"/>
      <c r="G28" s="8"/>
    </row>
    <row r="29" spans="1:7" s="44" customFormat="1" x14ac:dyDescent="0.3">
      <c r="A29" s="87" t="s">
        <v>248</v>
      </c>
      <c r="B29" s="88"/>
      <c r="C29" s="93" t="s">
        <v>47</v>
      </c>
      <c r="D29" s="90" t="s">
        <v>7</v>
      </c>
      <c r="E29" s="90">
        <v>410</v>
      </c>
      <c r="F29" s="19"/>
      <c r="G29" s="8">
        <f>E29*F29</f>
        <v>0</v>
      </c>
    </row>
    <row r="30" spans="1:7" s="44" customFormat="1" ht="7.8" customHeight="1" x14ac:dyDescent="0.3">
      <c r="A30" s="87"/>
      <c r="B30" s="88"/>
      <c r="C30" s="95"/>
      <c r="D30" s="90"/>
      <c r="E30" s="90"/>
      <c r="F30" s="19"/>
      <c r="G30" s="8"/>
    </row>
    <row r="31" spans="1:7" s="44" customFormat="1" ht="27.6" x14ac:dyDescent="0.3">
      <c r="A31" s="87" t="s">
        <v>249</v>
      </c>
      <c r="B31" s="88"/>
      <c r="C31" s="95" t="s">
        <v>509</v>
      </c>
      <c r="D31" s="90" t="s">
        <v>10</v>
      </c>
      <c r="E31" s="90">
        <v>611</v>
      </c>
      <c r="F31" s="19"/>
      <c r="G31" s="8">
        <f>E31*F31</f>
        <v>0</v>
      </c>
    </row>
    <row r="32" spans="1:7" s="44" customFormat="1" ht="7.2" customHeight="1" x14ac:dyDescent="0.3">
      <c r="A32" s="87"/>
      <c r="B32" s="88"/>
      <c r="C32" s="95"/>
      <c r="D32" s="90"/>
      <c r="E32" s="90"/>
      <c r="F32" s="19"/>
      <c r="G32" s="8"/>
    </row>
    <row r="33" spans="1:7" x14ac:dyDescent="0.3">
      <c r="A33" s="87" t="s">
        <v>250</v>
      </c>
      <c r="B33" s="91" t="s">
        <v>251</v>
      </c>
      <c r="C33" s="97" t="s">
        <v>252</v>
      </c>
      <c r="D33" s="90"/>
      <c r="E33" s="90"/>
      <c r="F33" s="19"/>
      <c r="G33" s="8"/>
    </row>
    <row r="34" spans="1:7" x14ac:dyDescent="0.3">
      <c r="A34" s="87"/>
      <c r="B34" s="88"/>
      <c r="C34" s="97"/>
      <c r="D34" s="90"/>
      <c r="E34" s="90"/>
      <c r="F34" s="19"/>
      <c r="G34" s="8"/>
    </row>
    <row r="35" spans="1:7" ht="27.6" x14ac:dyDescent="0.3">
      <c r="A35" s="87"/>
      <c r="B35" s="88" t="s">
        <v>28</v>
      </c>
      <c r="C35" s="95" t="s">
        <v>253</v>
      </c>
      <c r="D35" s="90"/>
      <c r="E35" s="90"/>
      <c r="F35" s="19"/>
      <c r="G35" s="8"/>
    </row>
    <row r="36" spans="1:7" ht="6" customHeight="1" x14ac:dyDescent="0.3">
      <c r="A36" s="87"/>
      <c r="B36" s="88"/>
      <c r="C36" s="95"/>
      <c r="D36" s="90"/>
      <c r="E36" s="90"/>
      <c r="F36" s="19"/>
      <c r="G36" s="8"/>
    </row>
    <row r="37" spans="1:7" ht="17.399999999999999" customHeight="1" x14ac:dyDescent="0.3">
      <c r="A37" s="87"/>
      <c r="B37" s="98"/>
      <c r="C37" s="95" t="s">
        <v>254</v>
      </c>
      <c r="D37" s="90"/>
      <c r="E37" s="90"/>
      <c r="F37" s="19"/>
      <c r="G37" s="8"/>
    </row>
    <row r="38" spans="1:7" x14ac:dyDescent="0.3">
      <c r="A38" s="87"/>
      <c r="B38" s="98"/>
      <c r="C38" s="95"/>
      <c r="D38" s="90"/>
      <c r="E38" s="90"/>
      <c r="F38" s="19"/>
      <c r="G38" s="8"/>
    </row>
    <row r="39" spans="1:7" ht="19.8" customHeight="1" x14ac:dyDescent="0.3">
      <c r="A39" s="87" t="s">
        <v>255</v>
      </c>
      <c r="B39" s="88"/>
      <c r="C39" s="95" t="s">
        <v>257</v>
      </c>
      <c r="D39" s="90" t="s">
        <v>14</v>
      </c>
      <c r="E39" s="90">
        <v>119</v>
      </c>
      <c r="F39" s="19"/>
      <c r="G39" s="8">
        <f t="shared" ref="G39:G42" si="0">E39*F39</f>
        <v>0</v>
      </c>
    </row>
    <row r="40" spans="1:7" ht="12" customHeight="1" x14ac:dyDescent="0.3">
      <c r="A40" s="87" t="s">
        <v>256</v>
      </c>
      <c r="B40" s="88"/>
      <c r="C40" s="95" t="s">
        <v>259</v>
      </c>
      <c r="D40" s="90" t="s">
        <v>14</v>
      </c>
      <c r="E40" s="90">
        <v>37</v>
      </c>
      <c r="F40" s="19"/>
      <c r="G40" s="8">
        <f t="shared" si="0"/>
        <v>0</v>
      </c>
    </row>
    <row r="41" spans="1:7" ht="3.6" customHeight="1" x14ac:dyDescent="0.3">
      <c r="A41" s="87"/>
      <c r="B41" s="98"/>
      <c r="C41" s="95"/>
      <c r="D41" s="90"/>
      <c r="E41" s="90"/>
      <c r="F41" s="19"/>
      <c r="G41" s="8">
        <f t="shared" si="0"/>
        <v>0</v>
      </c>
    </row>
    <row r="42" spans="1:7" ht="32.4" customHeight="1" thickBot="1" x14ac:dyDescent="0.35">
      <c r="A42" s="87" t="s">
        <v>258</v>
      </c>
      <c r="B42" s="98" t="s">
        <v>30</v>
      </c>
      <c r="C42" s="99" t="s">
        <v>511</v>
      </c>
      <c r="D42" s="100" t="s">
        <v>19</v>
      </c>
      <c r="E42" s="88">
        <v>12</v>
      </c>
      <c r="F42" s="24"/>
      <c r="G42" s="8">
        <f t="shared" si="0"/>
        <v>0</v>
      </c>
    </row>
    <row r="43" spans="1:7" ht="14.4" thickBot="1" x14ac:dyDescent="0.35">
      <c r="A43" s="267" t="s">
        <v>397</v>
      </c>
      <c r="B43" s="268"/>
      <c r="C43" s="268"/>
      <c r="D43" s="268"/>
      <c r="E43" s="268"/>
      <c r="F43" s="268"/>
      <c r="G43" s="101">
        <f>SUM(G10:G42)</f>
        <v>0</v>
      </c>
    </row>
    <row r="44" spans="1:7" ht="14.4" thickBot="1" x14ac:dyDescent="0.35">
      <c r="A44" s="267" t="s">
        <v>398</v>
      </c>
      <c r="B44" s="268"/>
      <c r="C44" s="268"/>
      <c r="D44" s="268"/>
      <c r="E44" s="268"/>
      <c r="F44" s="268"/>
      <c r="G44" s="101">
        <f>G43</f>
        <v>0</v>
      </c>
    </row>
    <row r="45" spans="1:7" x14ac:dyDescent="0.3">
      <c r="A45" s="196"/>
      <c r="B45" s="197"/>
      <c r="C45" s="197"/>
      <c r="D45" s="197"/>
      <c r="E45" s="197"/>
      <c r="F45" s="197"/>
      <c r="G45" s="8"/>
    </row>
    <row r="46" spans="1:7" x14ac:dyDescent="0.3">
      <c r="A46" s="87"/>
      <c r="B46" s="98"/>
      <c r="C46" s="95" t="s">
        <v>263</v>
      </c>
      <c r="D46" s="90"/>
      <c r="E46" s="90"/>
      <c r="F46" s="19"/>
      <c r="G46" s="8"/>
    </row>
    <row r="47" spans="1:7" x14ac:dyDescent="0.3">
      <c r="A47" s="87"/>
      <c r="B47" s="98"/>
      <c r="C47" s="95"/>
      <c r="D47" s="90"/>
      <c r="E47" s="90"/>
      <c r="F47" s="19"/>
      <c r="G47" s="8"/>
    </row>
    <row r="48" spans="1:7" ht="18.600000000000001" customHeight="1" x14ac:dyDescent="0.3">
      <c r="A48" s="87" t="s">
        <v>260</v>
      </c>
      <c r="B48" s="88"/>
      <c r="C48" s="95" t="s">
        <v>257</v>
      </c>
      <c r="D48" s="90" t="s">
        <v>14</v>
      </c>
      <c r="E48" s="90">
        <v>35</v>
      </c>
      <c r="F48" s="19"/>
      <c r="G48" s="8">
        <f t="shared" ref="G48:G50" si="1">E48*F48</f>
        <v>0</v>
      </c>
    </row>
    <row r="49" spans="1:7" ht="18.600000000000001" customHeight="1" x14ac:dyDescent="0.3">
      <c r="A49" s="87" t="s">
        <v>264</v>
      </c>
      <c r="B49" s="88"/>
      <c r="C49" s="95" t="s">
        <v>259</v>
      </c>
      <c r="D49" s="90" t="s">
        <v>14</v>
      </c>
      <c r="E49" s="90">
        <v>145</v>
      </c>
      <c r="F49" s="19"/>
      <c r="G49" s="8">
        <f t="shared" si="1"/>
        <v>0</v>
      </c>
    </row>
    <row r="50" spans="1:7" ht="18.600000000000001" customHeight="1" x14ac:dyDescent="0.3">
      <c r="A50" s="87" t="s">
        <v>265</v>
      </c>
      <c r="B50" s="88"/>
      <c r="C50" s="95" t="s">
        <v>510</v>
      </c>
      <c r="D50" s="90" t="s">
        <v>14</v>
      </c>
      <c r="E50" s="90">
        <v>144</v>
      </c>
      <c r="F50" s="19"/>
      <c r="G50" s="8">
        <f t="shared" si="1"/>
        <v>0</v>
      </c>
    </row>
    <row r="51" spans="1:7" x14ac:dyDescent="0.3">
      <c r="A51" s="87"/>
      <c r="B51" s="98"/>
      <c r="C51" s="95"/>
      <c r="D51" s="90"/>
      <c r="E51" s="90"/>
      <c r="F51" s="19"/>
      <c r="G51" s="8"/>
    </row>
    <row r="52" spans="1:7" ht="27.6" x14ac:dyDescent="0.3">
      <c r="A52" s="87" t="s">
        <v>266</v>
      </c>
      <c r="B52" s="98" t="s">
        <v>30</v>
      </c>
      <c r="C52" s="99" t="s">
        <v>512</v>
      </c>
      <c r="D52" s="100" t="s">
        <v>19</v>
      </c>
      <c r="E52" s="88">
        <v>20</v>
      </c>
      <c r="F52" s="24"/>
      <c r="G52" s="8">
        <f>E52*F52</f>
        <v>0</v>
      </c>
    </row>
    <row r="53" spans="1:7" x14ac:dyDescent="0.3">
      <c r="A53" s="87"/>
      <c r="B53" s="98"/>
      <c r="C53" s="99"/>
      <c r="D53" s="100"/>
      <c r="E53" s="88"/>
      <c r="F53" s="24"/>
      <c r="G53" s="8"/>
    </row>
    <row r="54" spans="1:7" ht="41.4" x14ac:dyDescent="0.3">
      <c r="A54" s="87" t="s">
        <v>267</v>
      </c>
      <c r="B54" s="88" t="s">
        <v>268</v>
      </c>
      <c r="C54" s="95" t="s">
        <v>269</v>
      </c>
      <c r="D54" s="90"/>
      <c r="E54" s="90"/>
      <c r="F54" s="19"/>
      <c r="G54" s="8"/>
    </row>
    <row r="55" spans="1:7" x14ac:dyDescent="0.3">
      <c r="A55" s="87"/>
      <c r="B55" s="88"/>
      <c r="C55" s="95"/>
      <c r="D55" s="90"/>
      <c r="E55" s="90"/>
      <c r="F55" s="19"/>
      <c r="G55" s="8"/>
    </row>
    <row r="56" spans="1:7" x14ac:dyDescent="0.3">
      <c r="A56" s="87" t="s">
        <v>448</v>
      </c>
      <c r="B56" s="88" t="s">
        <v>268</v>
      </c>
      <c r="C56" s="95" t="s">
        <v>271</v>
      </c>
      <c r="D56" s="90" t="s">
        <v>19</v>
      </c>
      <c r="E56" s="90">
        <v>2</v>
      </c>
      <c r="F56" s="19"/>
      <c r="G56" s="8">
        <f>E56*F56</f>
        <v>0</v>
      </c>
    </row>
    <row r="57" spans="1:7" x14ac:dyDescent="0.3">
      <c r="A57" s="87"/>
      <c r="B57" s="88"/>
      <c r="C57" s="95"/>
      <c r="D57" s="90"/>
      <c r="E57" s="90"/>
      <c r="F57" s="19"/>
      <c r="G57" s="8"/>
    </row>
    <row r="58" spans="1:7" x14ac:dyDescent="0.3">
      <c r="A58" s="87" t="s">
        <v>449</v>
      </c>
      <c r="B58" s="88" t="s">
        <v>268</v>
      </c>
      <c r="C58" s="95" t="s">
        <v>273</v>
      </c>
      <c r="D58" s="90" t="s">
        <v>31</v>
      </c>
      <c r="E58" s="90">
        <v>24</v>
      </c>
      <c r="F58" s="19"/>
      <c r="G58" s="8">
        <f>E58*F58</f>
        <v>0</v>
      </c>
    </row>
    <row r="59" spans="1:7" x14ac:dyDescent="0.3">
      <c r="A59" s="87"/>
      <c r="B59" s="102"/>
      <c r="C59" s="97"/>
      <c r="D59" s="100"/>
      <c r="E59" s="103"/>
      <c r="F59" s="19"/>
      <c r="G59" s="8"/>
    </row>
    <row r="60" spans="1:7" ht="27.6" x14ac:dyDescent="0.3">
      <c r="A60" s="87" t="s">
        <v>270</v>
      </c>
      <c r="B60" s="98"/>
      <c r="C60" s="95" t="s">
        <v>450</v>
      </c>
      <c r="D60" s="90" t="s">
        <v>14</v>
      </c>
      <c r="E60" s="88">
        <v>5</v>
      </c>
      <c r="F60" s="19"/>
      <c r="G60" s="8">
        <f>E60*F60</f>
        <v>0</v>
      </c>
    </row>
    <row r="61" spans="1:7" ht="7.8" customHeight="1" x14ac:dyDescent="0.3">
      <c r="A61" s="87"/>
      <c r="B61" s="88"/>
      <c r="C61" s="95"/>
      <c r="D61" s="90"/>
      <c r="E61" s="90"/>
      <c r="F61" s="19"/>
      <c r="G61" s="8"/>
    </row>
    <row r="62" spans="1:7" x14ac:dyDescent="0.3">
      <c r="A62" s="87" t="s">
        <v>274</v>
      </c>
      <c r="B62" s="88"/>
      <c r="C62" s="104" t="s">
        <v>275</v>
      </c>
      <c r="D62" s="90"/>
      <c r="E62" s="88"/>
      <c r="F62" s="24"/>
      <c r="G62" s="8"/>
    </row>
    <row r="63" spans="1:7" x14ac:dyDescent="0.3">
      <c r="A63" s="87"/>
      <c r="B63" s="88"/>
      <c r="C63" s="97"/>
      <c r="D63" s="90"/>
      <c r="E63" s="88"/>
      <c r="F63" s="24"/>
      <c r="G63" s="8"/>
    </row>
    <row r="64" spans="1:7" ht="41.4" x14ac:dyDescent="0.3">
      <c r="A64" s="87"/>
      <c r="B64" s="88"/>
      <c r="C64" s="95" t="s">
        <v>451</v>
      </c>
      <c r="D64" s="90"/>
      <c r="E64" s="90"/>
      <c r="F64" s="19"/>
      <c r="G64" s="8"/>
    </row>
    <row r="65" spans="1:7" ht="13.2" customHeight="1" x14ac:dyDescent="0.3">
      <c r="A65" s="87"/>
      <c r="B65" s="88"/>
      <c r="C65" s="95"/>
      <c r="D65" s="90"/>
      <c r="E65" s="88"/>
      <c r="F65" s="24"/>
      <c r="G65" s="8"/>
    </row>
    <row r="66" spans="1:7" ht="23.4" customHeight="1" x14ac:dyDescent="0.3">
      <c r="A66" s="87" t="s">
        <v>276</v>
      </c>
      <c r="B66" s="88"/>
      <c r="C66" s="95" t="s">
        <v>513</v>
      </c>
      <c r="D66" s="90" t="s">
        <v>19</v>
      </c>
      <c r="E66" s="90">
        <v>1</v>
      </c>
      <c r="F66" s="19"/>
      <c r="G66" s="8">
        <f t="shared" ref="G66:G67" si="2">E66*F66</f>
        <v>0</v>
      </c>
    </row>
    <row r="67" spans="1:7" ht="18" customHeight="1" x14ac:dyDescent="0.3">
      <c r="A67" s="87" t="s">
        <v>277</v>
      </c>
      <c r="B67" s="88"/>
      <c r="C67" s="95" t="s">
        <v>514</v>
      </c>
      <c r="D67" s="90" t="s">
        <v>19</v>
      </c>
      <c r="E67" s="90">
        <v>2</v>
      </c>
      <c r="F67" s="19"/>
      <c r="G67" s="8">
        <f t="shared" si="2"/>
        <v>0</v>
      </c>
    </row>
    <row r="68" spans="1:7" x14ac:dyDescent="0.3">
      <c r="A68" s="87" t="s">
        <v>278</v>
      </c>
      <c r="B68" s="88"/>
      <c r="C68" s="97" t="s">
        <v>279</v>
      </c>
      <c r="D68" s="90"/>
      <c r="E68" s="90"/>
      <c r="F68" s="19"/>
      <c r="G68" s="8"/>
    </row>
    <row r="69" spans="1:7" x14ac:dyDescent="0.3">
      <c r="A69" s="87"/>
      <c r="B69" s="88"/>
      <c r="C69" s="95"/>
      <c r="D69" s="90"/>
      <c r="E69" s="90"/>
      <c r="F69" s="19"/>
      <c r="G69" s="8"/>
    </row>
    <row r="70" spans="1:7" ht="27.6" x14ac:dyDescent="0.3">
      <c r="A70" s="87"/>
      <c r="B70" s="12" t="s">
        <v>5</v>
      </c>
      <c r="C70" s="97" t="s">
        <v>37</v>
      </c>
      <c r="D70" s="90"/>
      <c r="E70" s="90"/>
      <c r="F70" s="19"/>
      <c r="G70" s="8"/>
    </row>
    <row r="71" spans="1:7" ht="8.4" customHeight="1" x14ac:dyDescent="0.3">
      <c r="A71" s="87"/>
      <c r="B71" s="88"/>
      <c r="C71" s="95"/>
      <c r="D71" s="90"/>
      <c r="E71" s="90"/>
      <c r="F71" s="19"/>
      <c r="G71" s="8"/>
    </row>
    <row r="72" spans="1:7" x14ac:dyDescent="0.3">
      <c r="A72" s="87" t="s">
        <v>280</v>
      </c>
      <c r="B72" s="10" t="s">
        <v>166</v>
      </c>
      <c r="C72" s="95" t="s">
        <v>281</v>
      </c>
      <c r="D72" s="90" t="s">
        <v>7</v>
      </c>
      <c r="E72" s="90">
        <v>1300</v>
      </c>
      <c r="F72" s="19"/>
      <c r="G72" s="8">
        <f t="shared" ref="G72:G76" si="3">E72*F72</f>
        <v>0</v>
      </c>
    </row>
    <row r="73" spans="1:7" x14ac:dyDescent="0.3">
      <c r="A73" s="87"/>
      <c r="B73" s="88"/>
      <c r="C73" s="95"/>
      <c r="D73" s="90"/>
      <c r="E73" s="90"/>
      <c r="F73" s="19"/>
      <c r="G73" s="8">
        <f t="shared" si="3"/>
        <v>0</v>
      </c>
    </row>
    <row r="74" spans="1:7" x14ac:dyDescent="0.3">
      <c r="A74" s="3" t="s">
        <v>456</v>
      </c>
      <c r="B74" s="10" t="s">
        <v>519</v>
      </c>
      <c r="C74" s="5" t="s">
        <v>283</v>
      </c>
      <c r="D74" s="4" t="s">
        <v>7</v>
      </c>
      <c r="E74" s="1">
        <v>60</v>
      </c>
      <c r="F74" s="19"/>
      <c r="G74" s="8">
        <f t="shared" si="3"/>
        <v>0</v>
      </c>
    </row>
    <row r="75" spans="1:7" x14ac:dyDescent="0.3">
      <c r="A75" s="87"/>
      <c r="B75" s="88"/>
      <c r="C75" s="95"/>
      <c r="D75" s="90"/>
      <c r="E75" s="90"/>
      <c r="F75" s="19"/>
      <c r="G75" s="8">
        <f t="shared" si="3"/>
        <v>0</v>
      </c>
    </row>
    <row r="76" spans="1:7" x14ac:dyDescent="0.3">
      <c r="A76" s="3" t="s">
        <v>282</v>
      </c>
      <c r="B76" s="10" t="s">
        <v>416</v>
      </c>
      <c r="C76" s="5" t="s">
        <v>518</v>
      </c>
      <c r="D76" s="4" t="s">
        <v>197</v>
      </c>
      <c r="E76" s="1">
        <v>14300</v>
      </c>
      <c r="F76" s="19"/>
      <c r="G76" s="8">
        <f t="shared" si="3"/>
        <v>0</v>
      </c>
    </row>
    <row r="77" spans="1:7" ht="7.2" customHeight="1" x14ac:dyDescent="0.3">
      <c r="A77" s="87"/>
      <c r="B77" s="88"/>
      <c r="C77" s="95"/>
      <c r="D77" s="90"/>
      <c r="E77" s="90"/>
      <c r="F77" s="19"/>
      <c r="G77" s="8"/>
    </row>
    <row r="78" spans="1:7" x14ac:dyDescent="0.3">
      <c r="A78" s="87"/>
      <c r="B78" s="88"/>
      <c r="C78" s="97" t="s">
        <v>284</v>
      </c>
      <c r="D78" s="90"/>
      <c r="E78" s="90"/>
      <c r="F78" s="19"/>
      <c r="G78" s="8"/>
    </row>
    <row r="79" spans="1:7" ht="7.8" customHeight="1" x14ac:dyDescent="0.3">
      <c r="A79" s="87"/>
      <c r="B79" s="88"/>
      <c r="C79" s="95"/>
      <c r="D79" s="90"/>
      <c r="E79" s="90"/>
      <c r="F79" s="19"/>
      <c r="G79" s="8"/>
    </row>
    <row r="80" spans="1:7" ht="31.8" customHeight="1" thickBot="1" x14ac:dyDescent="0.35">
      <c r="A80" s="87" t="s">
        <v>285</v>
      </c>
      <c r="B80" s="88" t="s">
        <v>520</v>
      </c>
      <c r="C80" s="95" t="s">
        <v>515</v>
      </c>
      <c r="D80" s="90" t="s">
        <v>7</v>
      </c>
      <c r="E80" s="90">
        <v>210</v>
      </c>
      <c r="F80" s="19"/>
      <c r="G80" s="8">
        <f>E80*F80</f>
        <v>0</v>
      </c>
    </row>
    <row r="81" spans="1:7" ht="18" customHeight="1" thickBot="1" x14ac:dyDescent="0.35">
      <c r="A81" s="267" t="s">
        <v>397</v>
      </c>
      <c r="B81" s="268"/>
      <c r="C81" s="268"/>
      <c r="D81" s="268"/>
      <c r="E81" s="268"/>
      <c r="F81" s="268"/>
      <c r="G81" s="101">
        <f>SUM(G44:G80)</f>
        <v>0</v>
      </c>
    </row>
    <row r="82" spans="1:7" ht="18" customHeight="1" thickBot="1" x14ac:dyDescent="0.35">
      <c r="A82" s="267" t="s">
        <v>398</v>
      </c>
      <c r="B82" s="268"/>
      <c r="C82" s="268"/>
      <c r="D82" s="268"/>
      <c r="E82" s="268"/>
      <c r="F82" s="268"/>
      <c r="G82" s="101">
        <f>G81</f>
        <v>0</v>
      </c>
    </row>
    <row r="83" spans="1:7" ht="10.199999999999999" customHeight="1" x14ac:dyDescent="0.3">
      <c r="A83" s="87"/>
      <c r="B83" s="88"/>
      <c r="C83" s="95"/>
      <c r="D83" s="90"/>
      <c r="E83" s="90"/>
      <c r="F83" s="19"/>
      <c r="G83" s="8"/>
    </row>
    <row r="84" spans="1:7" ht="18" customHeight="1" x14ac:dyDescent="0.3">
      <c r="A84" s="3" t="s">
        <v>469</v>
      </c>
      <c r="B84" s="4" t="s">
        <v>467</v>
      </c>
      <c r="C84" s="5" t="s">
        <v>528</v>
      </c>
      <c r="D84" s="4" t="s">
        <v>464</v>
      </c>
      <c r="E84" s="1">
        <v>1320</v>
      </c>
      <c r="F84" s="19"/>
      <c r="G84" s="8">
        <f t="shared" ref="G84:G85" si="4">E84*F84</f>
        <v>0</v>
      </c>
    </row>
    <row r="85" spans="1:7" ht="18" customHeight="1" x14ac:dyDescent="0.3">
      <c r="A85" s="3" t="s">
        <v>470</v>
      </c>
      <c r="B85" s="4" t="s">
        <v>468</v>
      </c>
      <c r="C85" s="5" t="s">
        <v>529</v>
      </c>
      <c r="D85" s="4" t="s">
        <v>464</v>
      </c>
      <c r="E85" s="1">
        <v>1320</v>
      </c>
      <c r="F85" s="19"/>
      <c r="G85" s="8">
        <f t="shared" si="4"/>
        <v>0</v>
      </c>
    </row>
    <row r="86" spans="1:7" ht="8.4" customHeight="1" x14ac:dyDescent="0.3">
      <c r="A86" s="87"/>
      <c r="B86" s="88"/>
      <c r="C86" s="95"/>
      <c r="D86" s="90"/>
      <c r="E86" s="90"/>
      <c r="F86" s="19"/>
      <c r="G86" s="8"/>
    </row>
    <row r="87" spans="1:7" ht="18" customHeight="1" x14ac:dyDescent="0.3">
      <c r="A87" s="87"/>
      <c r="B87" s="91" t="s">
        <v>521</v>
      </c>
      <c r="C87" s="104" t="s">
        <v>516</v>
      </c>
      <c r="D87" s="90"/>
      <c r="E87" s="90"/>
      <c r="F87" s="19"/>
      <c r="G87" s="8"/>
    </row>
    <row r="88" spans="1:7" ht="12" customHeight="1" x14ac:dyDescent="0.3">
      <c r="A88" s="87"/>
      <c r="B88" s="91" t="s">
        <v>522</v>
      </c>
      <c r="C88" s="105"/>
      <c r="D88" s="90"/>
      <c r="E88" s="90"/>
      <c r="F88" s="19"/>
      <c r="G88" s="8"/>
    </row>
    <row r="89" spans="1:7" x14ac:dyDescent="0.3">
      <c r="A89" s="87"/>
      <c r="B89" s="88"/>
      <c r="C89" s="104" t="s">
        <v>286</v>
      </c>
      <c r="D89" s="90"/>
      <c r="E89" s="90"/>
      <c r="F89" s="19"/>
      <c r="G89" s="8"/>
    </row>
    <row r="90" spans="1:7" ht="5.4" customHeight="1" x14ac:dyDescent="0.3">
      <c r="A90" s="87"/>
      <c r="B90" s="88"/>
      <c r="C90" s="105"/>
      <c r="D90" s="90"/>
      <c r="E90" s="90"/>
      <c r="F90" s="19"/>
      <c r="G90" s="8"/>
    </row>
    <row r="91" spans="1:7" x14ac:dyDescent="0.3">
      <c r="A91" s="87" t="s">
        <v>287</v>
      </c>
      <c r="B91" s="88" t="s">
        <v>17</v>
      </c>
      <c r="C91" s="105" t="s">
        <v>288</v>
      </c>
      <c r="D91" s="90" t="s">
        <v>31</v>
      </c>
      <c r="E91" s="90">
        <v>30</v>
      </c>
      <c r="F91" s="19"/>
      <c r="G91" s="8">
        <f t="shared" ref="G91:G95" si="5">E91*F91</f>
        <v>0</v>
      </c>
    </row>
    <row r="92" spans="1:7" ht="7.2" customHeight="1" x14ac:dyDescent="0.3">
      <c r="A92" s="87"/>
      <c r="B92" s="88"/>
      <c r="C92" s="105"/>
      <c r="D92" s="90"/>
      <c r="E92" s="90"/>
      <c r="F92" s="19"/>
      <c r="G92" s="8"/>
    </row>
    <row r="93" spans="1:7" x14ac:dyDescent="0.3">
      <c r="A93" s="87" t="s">
        <v>289</v>
      </c>
      <c r="B93" s="88" t="s">
        <v>30</v>
      </c>
      <c r="C93" s="105" t="s">
        <v>290</v>
      </c>
      <c r="D93" s="90" t="s">
        <v>10</v>
      </c>
      <c r="E93" s="90">
        <v>200</v>
      </c>
      <c r="F93" s="19"/>
      <c r="G93" s="8">
        <f t="shared" si="5"/>
        <v>0</v>
      </c>
    </row>
    <row r="94" spans="1:7" ht="7.8" customHeight="1" x14ac:dyDescent="0.3">
      <c r="A94" s="87"/>
      <c r="B94" s="88"/>
      <c r="C94" s="105"/>
      <c r="D94" s="90"/>
      <c r="E94" s="90"/>
      <c r="F94" s="19"/>
      <c r="G94" s="8">
        <f t="shared" si="5"/>
        <v>0</v>
      </c>
    </row>
    <row r="95" spans="1:7" ht="27.6" x14ac:dyDescent="0.3">
      <c r="A95" s="87" t="s">
        <v>291</v>
      </c>
      <c r="B95" s="88" t="s">
        <v>17</v>
      </c>
      <c r="C95" s="105" t="s">
        <v>292</v>
      </c>
      <c r="D95" s="90" t="s">
        <v>10</v>
      </c>
      <c r="E95" s="90">
        <v>100</v>
      </c>
      <c r="F95" s="19"/>
      <c r="G95" s="8">
        <f t="shared" si="5"/>
        <v>0</v>
      </c>
    </row>
    <row r="96" spans="1:7" ht="9.6" customHeight="1" x14ac:dyDescent="0.3">
      <c r="A96" s="87"/>
      <c r="B96" s="88"/>
      <c r="C96" s="209"/>
      <c r="D96" s="90"/>
      <c r="E96" s="90"/>
      <c r="F96" s="19"/>
      <c r="G96" s="8"/>
    </row>
    <row r="97" spans="1:7" ht="15.6" customHeight="1" x14ac:dyDescent="0.3">
      <c r="A97" s="87"/>
      <c r="B97" s="91" t="s">
        <v>521</v>
      </c>
      <c r="C97" s="210" t="s">
        <v>517</v>
      </c>
      <c r="D97" s="90"/>
      <c r="E97" s="90"/>
      <c r="F97" s="19"/>
      <c r="G97" s="8"/>
    </row>
    <row r="98" spans="1:7" ht="15.6" customHeight="1" x14ac:dyDescent="0.3">
      <c r="A98" s="87"/>
      <c r="B98" s="91" t="s">
        <v>523</v>
      </c>
      <c r="C98" s="209"/>
      <c r="D98" s="90"/>
      <c r="E98" s="90"/>
      <c r="F98" s="19"/>
      <c r="G98" s="8"/>
    </row>
    <row r="99" spans="1:7" ht="55.2" x14ac:dyDescent="0.3">
      <c r="A99" s="87" t="s">
        <v>272</v>
      </c>
      <c r="B99" s="98" t="s">
        <v>268</v>
      </c>
      <c r="C99" s="188" t="s">
        <v>525</v>
      </c>
      <c r="D99" s="90" t="s">
        <v>14</v>
      </c>
      <c r="E99" s="88">
        <v>160</v>
      </c>
      <c r="F99" s="19"/>
      <c r="G99" s="8">
        <f>E99*F99</f>
        <v>0</v>
      </c>
    </row>
    <row r="100" spans="1:7" x14ac:dyDescent="0.3">
      <c r="A100" s="87"/>
      <c r="B100" s="98"/>
      <c r="C100" s="188"/>
      <c r="D100" s="90"/>
      <c r="E100" s="88"/>
      <c r="F100" s="19"/>
      <c r="G100" s="8"/>
    </row>
    <row r="101" spans="1:7" x14ac:dyDescent="0.3">
      <c r="A101" s="87" t="s">
        <v>526</v>
      </c>
      <c r="B101" s="98" t="s">
        <v>524</v>
      </c>
      <c r="C101" s="188" t="s">
        <v>530</v>
      </c>
      <c r="D101" s="90" t="s">
        <v>527</v>
      </c>
      <c r="E101" s="88">
        <v>70</v>
      </c>
      <c r="F101" s="19"/>
      <c r="G101" s="8">
        <f>E101*F101</f>
        <v>0</v>
      </c>
    </row>
    <row r="102" spans="1:7" x14ac:dyDescent="0.3">
      <c r="A102" s="87"/>
      <c r="B102" s="98"/>
      <c r="C102" s="188"/>
      <c r="D102" s="90"/>
      <c r="E102" s="88"/>
      <c r="F102" s="19"/>
      <c r="G102" s="8"/>
    </row>
    <row r="103" spans="1:7" x14ac:dyDescent="0.3">
      <c r="A103" s="87"/>
      <c r="B103" s="98"/>
      <c r="C103" s="188"/>
      <c r="D103" s="90"/>
      <c r="E103" s="88"/>
      <c r="F103" s="19"/>
      <c r="G103" s="8"/>
    </row>
    <row r="104" spans="1:7" x14ac:dyDescent="0.3">
      <c r="A104" s="87"/>
      <c r="B104" s="98"/>
      <c r="C104" s="188"/>
      <c r="D104" s="90"/>
      <c r="E104" s="88"/>
      <c r="F104" s="19"/>
      <c r="G104" s="8"/>
    </row>
    <row r="105" spans="1:7" x14ac:dyDescent="0.3">
      <c r="A105" s="87"/>
      <c r="B105" s="98"/>
      <c r="C105" s="188"/>
      <c r="D105" s="90"/>
      <c r="E105" s="88"/>
      <c r="F105" s="19"/>
      <c r="G105" s="8"/>
    </row>
    <row r="106" spans="1:7" x14ac:dyDescent="0.3">
      <c r="A106" s="87"/>
      <c r="B106" s="98"/>
      <c r="C106" s="188"/>
      <c r="D106" s="90"/>
      <c r="E106" s="88"/>
      <c r="F106" s="19"/>
      <c r="G106" s="8"/>
    </row>
    <row r="107" spans="1:7" ht="14.4" thickBot="1" x14ac:dyDescent="0.35">
      <c r="A107" s="106"/>
      <c r="B107" s="107"/>
      <c r="C107" s="108"/>
      <c r="D107" s="109"/>
      <c r="E107" s="109"/>
      <c r="F107" s="110"/>
      <c r="G107" s="111"/>
    </row>
    <row r="108" spans="1:7" ht="14.4" thickBot="1" x14ac:dyDescent="0.35">
      <c r="A108" s="267" t="s">
        <v>293</v>
      </c>
      <c r="B108" s="268"/>
      <c r="C108" s="268"/>
      <c r="D108" s="268"/>
      <c r="E108" s="268"/>
      <c r="F108" s="268"/>
      <c r="G108" s="101">
        <f>SUM(G82:G107)</f>
        <v>0</v>
      </c>
    </row>
  </sheetData>
  <mergeCells count="9">
    <mergeCell ref="A43:F43"/>
    <mergeCell ref="A44:F44"/>
    <mergeCell ref="A108:F108"/>
    <mergeCell ref="A1:A2"/>
    <mergeCell ref="B1:B2"/>
    <mergeCell ref="C1:C2"/>
    <mergeCell ref="D1:D2"/>
    <mergeCell ref="A81:F81"/>
    <mergeCell ref="A82:F82"/>
  </mergeCells>
  <pageMargins left="0.70866141732283472" right="0.70866141732283472" top="0.74803149606299213" bottom="0.74803149606299213" header="0.31496062992125984" footer="0.31496062992125984"/>
  <pageSetup paperSize="9" scale="90" fitToHeight="0" orientation="portrait" useFirstPageNumber="1" r:id="rId1"/>
  <headerFooter>
    <oddHeader>&amp;L&amp;"-,Bold" Confidential</oddHeader>
    <oddFooter>&amp;C&amp;P &amp;RAfriCoast Consulting Engineers</oddFooter>
  </headerFooter>
  <rowBreaks count="2" manualBreakCount="2">
    <brk id="43" max="8" man="1"/>
    <brk id="8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A0B6-691F-4F04-BDA9-C9D7C0B251B6}">
  <sheetPr>
    <pageSetUpPr fitToPage="1"/>
  </sheetPr>
  <dimension ref="A1:G91"/>
  <sheetViews>
    <sheetView view="pageBreakPreview" zoomScale="110" zoomScaleNormal="100" zoomScaleSheetLayoutView="110" workbookViewId="0">
      <selection activeCell="F9" sqref="F9:F26"/>
    </sheetView>
  </sheetViews>
  <sheetFormatPr defaultRowHeight="14.4" x14ac:dyDescent="0.3"/>
  <cols>
    <col min="1" max="1" width="9" customWidth="1"/>
    <col min="2" max="2" width="11.88671875" customWidth="1"/>
    <col min="3" max="3" width="40.5546875" customWidth="1"/>
    <col min="4" max="4" width="7.77734375" customWidth="1"/>
    <col min="5" max="5" width="10.44140625" customWidth="1"/>
    <col min="6" max="6" width="11.77734375" customWidth="1"/>
    <col min="7" max="7" width="13.88671875" customWidth="1"/>
  </cols>
  <sheetData>
    <row r="1" spans="1:7" ht="19.2" customHeight="1" x14ac:dyDescent="0.3">
      <c r="A1" s="245" t="s">
        <v>11</v>
      </c>
      <c r="B1" s="245" t="s">
        <v>12</v>
      </c>
      <c r="C1" s="245" t="s">
        <v>0</v>
      </c>
      <c r="D1" s="247" t="s">
        <v>1</v>
      </c>
      <c r="E1" s="200" t="s">
        <v>2</v>
      </c>
      <c r="F1" s="202" t="s">
        <v>3</v>
      </c>
      <c r="G1" s="202" t="s">
        <v>4</v>
      </c>
    </row>
    <row r="2" spans="1:7" ht="15" thickBot="1" x14ac:dyDescent="0.35">
      <c r="A2" s="246"/>
      <c r="B2" s="246"/>
      <c r="C2" s="246"/>
      <c r="D2" s="248"/>
      <c r="E2" s="201"/>
      <c r="F2" s="201"/>
      <c r="G2" s="201"/>
    </row>
    <row r="3" spans="1:7" x14ac:dyDescent="0.3">
      <c r="A3" s="208"/>
      <c r="B3" s="12"/>
      <c r="C3" s="16"/>
      <c r="D3" s="67"/>
      <c r="E3" s="174"/>
      <c r="F3" s="172"/>
      <c r="G3" s="68"/>
    </row>
    <row r="4" spans="1:7" x14ac:dyDescent="0.3">
      <c r="A4" s="3"/>
      <c r="B4" s="4"/>
      <c r="C4" s="9" t="s">
        <v>533</v>
      </c>
      <c r="D4" s="4"/>
      <c r="E4" s="1"/>
      <c r="F4" s="6"/>
      <c r="G4" s="17"/>
    </row>
    <row r="5" spans="1:7" x14ac:dyDescent="0.3">
      <c r="A5" s="3"/>
      <c r="B5" s="4"/>
      <c r="C5" s="9"/>
      <c r="D5" s="4"/>
      <c r="E5" s="1"/>
      <c r="F5" s="6"/>
      <c r="G5" s="17"/>
    </row>
    <row r="6" spans="1:7" ht="27.6" x14ac:dyDescent="0.3">
      <c r="A6" s="3" t="s">
        <v>583</v>
      </c>
      <c r="B6" s="12" t="s">
        <v>531</v>
      </c>
      <c r="C6" s="11" t="s">
        <v>532</v>
      </c>
      <c r="D6" s="4"/>
      <c r="E6" s="1"/>
      <c r="F6" s="6"/>
      <c r="G6" s="17"/>
    </row>
    <row r="7" spans="1:7" x14ac:dyDescent="0.3">
      <c r="A7" s="3"/>
      <c r="B7" s="12"/>
      <c r="C7" s="11"/>
      <c r="D7" s="4"/>
      <c r="E7" s="1"/>
      <c r="F7" s="6"/>
      <c r="G7" s="17"/>
    </row>
    <row r="8" spans="1:7" x14ac:dyDescent="0.3">
      <c r="A8" s="3"/>
      <c r="B8" s="12"/>
      <c r="C8" s="11" t="s">
        <v>92</v>
      </c>
      <c r="D8" s="4"/>
      <c r="E8" s="1"/>
      <c r="F8" s="45"/>
      <c r="G8" s="65"/>
    </row>
    <row r="9" spans="1:7" x14ac:dyDescent="0.3">
      <c r="A9" s="3"/>
      <c r="B9" s="12"/>
      <c r="C9" s="11"/>
      <c r="D9" s="4"/>
      <c r="E9" s="1"/>
      <c r="F9" s="45"/>
      <c r="G9" s="65"/>
    </row>
    <row r="10" spans="1:7" ht="27.6" x14ac:dyDescent="0.3">
      <c r="A10" s="3" t="s">
        <v>584</v>
      </c>
      <c r="B10" s="10" t="s">
        <v>454</v>
      </c>
      <c r="C10" s="55" t="s">
        <v>534</v>
      </c>
      <c r="D10" s="4" t="s">
        <v>464</v>
      </c>
      <c r="E10" s="1">
        <v>6300</v>
      </c>
      <c r="F10" s="45"/>
      <c r="G10" s="65">
        <f>E10*F10</f>
        <v>0</v>
      </c>
    </row>
    <row r="11" spans="1:7" x14ac:dyDescent="0.3">
      <c r="A11" s="3"/>
      <c r="B11" s="12"/>
      <c r="C11" s="11"/>
      <c r="D11" s="4"/>
      <c r="E11" s="1"/>
      <c r="F11" s="45"/>
      <c r="G11" s="65"/>
    </row>
    <row r="12" spans="1:7" x14ac:dyDescent="0.3">
      <c r="A12" s="3" t="s">
        <v>585</v>
      </c>
      <c r="B12" s="60"/>
      <c r="C12" s="11" t="s">
        <v>37</v>
      </c>
      <c r="D12" s="4"/>
      <c r="E12" s="1"/>
      <c r="F12" s="45"/>
      <c r="G12" s="65"/>
    </row>
    <row r="13" spans="1:7" x14ac:dyDescent="0.3">
      <c r="A13" s="3"/>
      <c r="B13" s="12"/>
      <c r="C13" s="5"/>
      <c r="D13" s="4"/>
      <c r="E13" s="1"/>
      <c r="F13" s="45"/>
      <c r="G13" s="65"/>
    </row>
    <row r="14" spans="1:7" ht="45" customHeight="1" x14ac:dyDescent="0.3">
      <c r="A14" s="3" t="s">
        <v>586</v>
      </c>
      <c r="B14" s="10" t="s">
        <v>535</v>
      </c>
      <c r="C14" s="5" t="s">
        <v>540</v>
      </c>
      <c r="D14" s="4" t="s">
        <v>7</v>
      </c>
      <c r="E14" s="1">
        <v>6700</v>
      </c>
      <c r="F14" s="45"/>
      <c r="G14" s="65">
        <f>E14*F14</f>
        <v>0</v>
      </c>
    </row>
    <row r="15" spans="1:7" x14ac:dyDescent="0.3">
      <c r="A15" s="3"/>
      <c r="B15" s="10"/>
      <c r="C15" s="5"/>
      <c r="D15" s="4"/>
      <c r="E15" s="1"/>
      <c r="F15" s="45"/>
      <c r="G15" s="65"/>
    </row>
    <row r="16" spans="1:7" x14ac:dyDescent="0.3">
      <c r="A16" s="3" t="s">
        <v>587</v>
      </c>
      <c r="B16" s="10" t="s">
        <v>166</v>
      </c>
      <c r="C16" s="5" t="s">
        <v>536</v>
      </c>
      <c r="D16" s="4" t="s">
        <v>7</v>
      </c>
      <c r="E16" s="1">
        <v>500</v>
      </c>
      <c r="F16" s="45"/>
      <c r="G16" s="65">
        <f>E16*F16</f>
        <v>0</v>
      </c>
    </row>
    <row r="17" spans="1:7" x14ac:dyDescent="0.3">
      <c r="A17" s="3"/>
      <c r="B17" s="10"/>
      <c r="C17" s="5"/>
      <c r="D17" s="4"/>
      <c r="E17" s="1"/>
      <c r="F17" s="45"/>
      <c r="G17" s="65"/>
    </row>
    <row r="18" spans="1:7" x14ac:dyDescent="0.3">
      <c r="A18" s="3" t="s">
        <v>588</v>
      </c>
      <c r="B18" s="10"/>
      <c r="C18" s="5" t="s">
        <v>537</v>
      </c>
      <c r="D18" s="4" t="s">
        <v>197</v>
      </c>
      <c r="E18" s="1">
        <v>73700</v>
      </c>
      <c r="F18" s="45"/>
      <c r="G18" s="65">
        <f>E18*F18</f>
        <v>0</v>
      </c>
    </row>
    <row r="19" spans="1:7" x14ac:dyDescent="0.3">
      <c r="A19" s="3"/>
      <c r="B19" s="10"/>
      <c r="C19" s="5"/>
      <c r="D19" s="4"/>
      <c r="E19" s="1"/>
      <c r="F19" s="45"/>
      <c r="G19" s="65"/>
    </row>
    <row r="20" spans="1:7" ht="18" customHeight="1" x14ac:dyDescent="0.3">
      <c r="A20" s="3" t="s">
        <v>589</v>
      </c>
      <c r="B20" s="4" t="s">
        <v>8</v>
      </c>
      <c r="C20" s="11" t="s">
        <v>538</v>
      </c>
      <c r="D20" s="4"/>
      <c r="E20" s="1"/>
      <c r="F20" s="6"/>
      <c r="G20" s="17"/>
    </row>
    <row r="21" spans="1:7" ht="18" customHeight="1" x14ac:dyDescent="0.3">
      <c r="A21" s="3"/>
      <c r="B21" s="4"/>
      <c r="C21" s="5"/>
      <c r="D21" s="4"/>
      <c r="E21" s="1"/>
      <c r="F21" s="6"/>
      <c r="G21" s="17"/>
    </row>
    <row r="22" spans="1:7" ht="30.6" customHeight="1" x14ac:dyDescent="0.3">
      <c r="A22" s="3" t="s">
        <v>590</v>
      </c>
      <c r="B22" s="4"/>
      <c r="C22" s="5" t="s">
        <v>461</v>
      </c>
      <c r="D22" s="4" t="s">
        <v>7</v>
      </c>
      <c r="E22" s="1">
        <v>840</v>
      </c>
      <c r="F22" s="6"/>
      <c r="G22" s="65">
        <f>E22*F22</f>
        <v>0</v>
      </c>
    </row>
    <row r="23" spans="1:7" ht="18" customHeight="1" x14ac:dyDescent="0.3">
      <c r="A23" s="3"/>
      <c r="B23" s="4"/>
      <c r="C23" s="5"/>
      <c r="D23" s="4"/>
      <c r="E23" s="1"/>
      <c r="F23" s="6"/>
      <c r="G23" s="17"/>
    </row>
    <row r="24" spans="1:7" ht="19.2" customHeight="1" x14ac:dyDescent="0.3">
      <c r="A24" s="3" t="s">
        <v>591</v>
      </c>
      <c r="B24" s="4"/>
      <c r="C24" s="11" t="s">
        <v>539</v>
      </c>
      <c r="D24" s="4"/>
      <c r="E24" s="1"/>
      <c r="F24" s="6"/>
      <c r="G24" s="17"/>
    </row>
    <row r="25" spans="1:7" ht="15.6" customHeight="1" x14ac:dyDescent="0.3">
      <c r="A25" s="3"/>
      <c r="B25" s="4"/>
      <c r="C25" s="5"/>
      <c r="D25" s="4"/>
      <c r="E25" s="1"/>
      <c r="F25" s="6"/>
      <c r="G25" s="17"/>
    </row>
    <row r="26" spans="1:7" ht="70.8" customHeight="1" x14ac:dyDescent="0.3">
      <c r="A26" s="3" t="s">
        <v>592</v>
      </c>
      <c r="B26" s="4" t="s">
        <v>13</v>
      </c>
      <c r="C26" s="5" t="s">
        <v>541</v>
      </c>
      <c r="D26" s="4" t="s">
        <v>7</v>
      </c>
      <c r="E26" s="1">
        <v>9960</v>
      </c>
      <c r="F26" s="6"/>
      <c r="G26" s="65">
        <f>E26*F26</f>
        <v>0</v>
      </c>
    </row>
    <row r="27" spans="1:7" ht="13.2" customHeight="1" x14ac:dyDescent="0.3">
      <c r="A27" s="3"/>
      <c r="B27" s="4"/>
      <c r="C27" s="5"/>
      <c r="D27" s="4"/>
      <c r="E27" s="1"/>
      <c r="F27" s="6"/>
      <c r="G27" s="17"/>
    </row>
    <row r="28" spans="1:7" ht="19.8" customHeight="1" x14ac:dyDescent="0.3">
      <c r="A28" s="3"/>
      <c r="B28" s="4"/>
      <c r="C28" s="11"/>
      <c r="D28" s="4"/>
      <c r="E28" s="1"/>
      <c r="F28" s="6"/>
      <c r="G28" s="17"/>
    </row>
    <row r="29" spans="1:7" ht="13.2" customHeight="1" x14ac:dyDescent="0.3">
      <c r="A29" s="3"/>
      <c r="B29" s="4"/>
      <c r="C29" s="11"/>
      <c r="D29" s="4"/>
      <c r="E29" s="1"/>
      <c r="F29" s="6"/>
      <c r="G29" s="17"/>
    </row>
    <row r="30" spans="1:7" ht="18" customHeight="1" x14ac:dyDescent="0.3">
      <c r="A30" s="3"/>
      <c r="B30" s="16"/>
      <c r="C30" s="11"/>
      <c r="D30" s="15"/>
      <c r="E30" s="1"/>
      <c r="F30" s="45"/>
      <c r="G30" s="17"/>
    </row>
    <row r="31" spans="1:7" ht="13.2" customHeight="1" x14ac:dyDescent="0.3">
      <c r="A31" s="3"/>
      <c r="B31" s="14"/>
      <c r="C31" s="5"/>
      <c r="D31" s="15"/>
      <c r="E31" s="1"/>
      <c r="F31" s="45"/>
      <c r="G31" s="17"/>
    </row>
    <row r="32" spans="1:7" ht="15" thickBot="1" x14ac:dyDescent="0.35">
      <c r="A32" s="23"/>
      <c r="B32" s="2"/>
      <c r="C32" s="21"/>
      <c r="D32" s="2"/>
      <c r="E32" s="175"/>
      <c r="F32" s="64"/>
      <c r="G32" s="66"/>
    </row>
    <row r="33" spans="1:7" ht="15" thickBot="1" x14ac:dyDescent="0.35">
      <c r="A33" s="267" t="s">
        <v>447</v>
      </c>
      <c r="B33" s="268"/>
      <c r="C33" s="268"/>
      <c r="D33" s="268"/>
      <c r="E33" s="268"/>
      <c r="F33" s="268"/>
      <c r="G33" s="101">
        <f>SUM(G10:G32)</f>
        <v>0</v>
      </c>
    </row>
    <row r="34" spans="1:7" x14ac:dyDescent="0.3">
      <c r="A34" s="7"/>
      <c r="B34" s="2"/>
      <c r="C34" s="29"/>
      <c r="D34" s="1"/>
      <c r="E34" s="173"/>
      <c r="F34" s="61"/>
      <c r="G34" s="19"/>
    </row>
    <row r="35" spans="1:7" x14ac:dyDescent="0.3">
      <c r="A35" s="7"/>
      <c r="B35" s="25"/>
      <c r="C35" s="26"/>
      <c r="D35" s="1"/>
      <c r="E35" s="27"/>
      <c r="F35" s="61"/>
      <c r="G35" s="19"/>
    </row>
    <row r="36" spans="1:7" x14ac:dyDescent="0.3">
      <c r="A36" s="7"/>
      <c r="B36" s="2"/>
      <c r="C36" s="26"/>
      <c r="D36" s="1"/>
      <c r="E36" s="27"/>
      <c r="F36" s="61"/>
      <c r="G36" s="19"/>
    </row>
    <row r="37" spans="1:7" x14ac:dyDescent="0.3">
      <c r="A37" s="7"/>
      <c r="B37" s="2"/>
      <c r="C37" s="28"/>
      <c r="D37" s="1"/>
      <c r="E37" s="27"/>
      <c r="F37" s="19"/>
      <c r="G37" s="19"/>
    </row>
    <row r="38" spans="1:7" x14ac:dyDescent="0.3">
      <c r="A38" s="7"/>
      <c r="B38" s="2"/>
      <c r="C38" s="28"/>
      <c r="D38" s="1"/>
      <c r="E38" s="27"/>
      <c r="F38" s="19"/>
      <c r="G38" s="19"/>
    </row>
    <row r="39" spans="1:7" x14ac:dyDescent="0.3">
      <c r="A39" s="7"/>
      <c r="B39" s="2"/>
      <c r="C39" s="28"/>
      <c r="D39" s="1"/>
      <c r="E39" s="27"/>
      <c r="F39" s="19"/>
      <c r="G39" s="19"/>
    </row>
    <row r="40" spans="1:7" x14ac:dyDescent="0.3">
      <c r="A40" s="7"/>
      <c r="B40" s="2"/>
      <c r="C40" s="28"/>
      <c r="D40" s="1"/>
      <c r="E40" s="27"/>
      <c r="F40" s="19"/>
      <c r="G40" s="19"/>
    </row>
    <row r="41" spans="1:7" x14ac:dyDescent="0.3">
      <c r="A41" s="7"/>
      <c r="B41" s="2"/>
      <c r="C41" s="28"/>
      <c r="D41" s="1"/>
      <c r="E41" s="1"/>
      <c r="F41" s="19"/>
      <c r="G41" s="19"/>
    </row>
    <row r="42" spans="1:7" x14ac:dyDescent="0.3">
      <c r="A42" s="7"/>
      <c r="B42" s="2"/>
      <c r="C42" s="28"/>
      <c r="D42" s="1"/>
      <c r="E42" s="27"/>
      <c r="F42" s="19"/>
      <c r="G42" s="19"/>
    </row>
    <row r="43" spans="1:7" x14ac:dyDescent="0.3">
      <c r="A43" s="7"/>
      <c r="B43" s="2"/>
      <c r="C43" s="28"/>
      <c r="D43" s="1"/>
      <c r="E43" s="1"/>
      <c r="F43" s="19"/>
      <c r="G43" s="19"/>
    </row>
    <row r="44" spans="1:7" x14ac:dyDescent="0.3">
      <c r="A44" s="7"/>
      <c r="B44" s="2"/>
      <c r="C44" s="28"/>
      <c r="D44" s="1"/>
      <c r="E44" s="1"/>
      <c r="F44" s="19"/>
      <c r="G44" s="19"/>
    </row>
    <row r="45" spans="1:7" x14ac:dyDescent="0.3">
      <c r="A45" s="7"/>
      <c r="B45" s="2"/>
      <c r="C45" s="28"/>
      <c r="D45" s="1"/>
      <c r="E45" s="1"/>
      <c r="F45" s="19"/>
      <c r="G45" s="19"/>
    </row>
    <row r="46" spans="1:7" x14ac:dyDescent="0.3">
      <c r="A46" s="7"/>
      <c r="B46" s="2"/>
      <c r="C46" s="28"/>
      <c r="D46" s="1"/>
      <c r="E46" s="1"/>
      <c r="F46" s="19"/>
      <c r="G46" s="19"/>
    </row>
    <row r="47" spans="1:7" x14ac:dyDescent="0.3">
      <c r="A47" s="7"/>
      <c r="B47" s="2"/>
      <c r="C47" s="21"/>
      <c r="D47" s="30"/>
      <c r="E47" s="30"/>
      <c r="F47" s="19"/>
      <c r="G47" s="19"/>
    </row>
    <row r="48" spans="1:7" x14ac:dyDescent="0.3">
      <c r="A48" s="7"/>
      <c r="B48" s="2"/>
      <c r="C48" s="18"/>
      <c r="D48" s="1"/>
      <c r="E48" s="1"/>
      <c r="F48" s="19"/>
      <c r="G48" s="19"/>
    </row>
    <row r="49" spans="1:7" x14ac:dyDescent="0.3">
      <c r="A49" s="7"/>
      <c r="B49" s="2"/>
      <c r="C49" s="18"/>
      <c r="D49" s="1"/>
      <c r="E49" s="1"/>
      <c r="F49" s="19"/>
      <c r="G49" s="19"/>
    </row>
    <row r="50" spans="1:7" x14ac:dyDescent="0.3">
      <c r="A50" s="7"/>
      <c r="B50" s="2"/>
      <c r="C50" s="28"/>
      <c r="D50" s="1"/>
      <c r="E50" s="1"/>
      <c r="F50" s="19"/>
      <c r="G50" s="19"/>
    </row>
    <row r="51" spans="1:7" x14ac:dyDescent="0.3">
      <c r="A51" s="7"/>
      <c r="B51" s="2"/>
      <c r="C51" s="21"/>
      <c r="D51" s="1"/>
      <c r="E51" s="1"/>
      <c r="F51" s="19"/>
      <c r="G51" s="19"/>
    </row>
    <row r="52" spans="1:7" x14ac:dyDescent="0.3">
      <c r="A52" s="7"/>
      <c r="B52" s="2"/>
      <c r="C52" s="21"/>
      <c r="D52" s="1"/>
      <c r="E52" s="1"/>
      <c r="F52" s="19"/>
      <c r="G52" s="19"/>
    </row>
    <row r="53" spans="1:7" x14ac:dyDescent="0.3">
      <c r="A53" s="7"/>
      <c r="B53" s="2"/>
      <c r="C53" s="28"/>
      <c r="D53" s="1"/>
      <c r="E53" s="1"/>
      <c r="F53" s="19"/>
      <c r="G53" s="19"/>
    </row>
    <row r="54" spans="1:7" x14ac:dyDescent="0.3">
      <c r="A54" s="7"/>
      <c r="B54" s="2"/>
      <c r="C54" s="31"/>
      <c r="D54" s="1"/>
      <c r="E54" s="27"/>
      <c r="F54" s="19"/>
      <c r="G54" s="19"/>
    </row>
    <row r="55" spans="1:7" x14ac:dyDescent="0.3">
      <c r="A55" s="7"/>
      <c r="B55" s="25"/>
      <c r="C55" s="26"/>
      <c r="D55" s="1"/>
      <c r="E55" s="27"/>
      <c r="F55" s="19"/>
      <c r="G55" s="19"/>
    </row>
    <row r="56" spans="1:7" x14ac:dyDescent="0.3">
      <c r="A56" s="7"/>
      <c r="B56" s="2"/>
      <c r="C56" s="28"/>
      <c r="D56" s="1"/>
      <c r="E56" s="27"/>
      <c r="F56" s="19"/>
      <c r="G56" s="19"/>
    </row>
    <row r="57" spans="1:7" x14ac:dyDescent="0.3">
      <c r="A57" s="7"/>
      <c r="B57" s="2"/>
      <c r="C57" s="28"/>
      <c r="D57" s="1"/>
      <c r="E57" s="27"/>
      <c r="F57" s="19"/>
      <c r="G57" s="19"/>
    </row>
    <row r="58" spans="1:7" x14ac:dyDescent="0.3">
      <c r="A58" s="7"/>
      <c r="B58" s="2"/>
      <c r="C58" s="28"/>
      <c r="D58" s="1"/>
      <c r="E58" s="27"/>
      <c r="F58" s="19"/>
      <c r="G58" s="19"/>
    </row>
    <row r="59" spans="1:7" x14ac:dyDescent="0.3">
      <c r="A59" s="7"/>
      <c r="B59" s="2"/>
      <c r="C59" s="28"/>
      <c r="D59" s="1"/>
      <c r="E59" s="27"/>
      <c r="F59" s="19"/>
      <c r="G59" s="19"/>
    </row>
    <row r="60" spans="1:7" x14ac:dyDescent="0.3">
      <c r="A60" s="7"/>
      <c r="B60" s="2"/>
      <c r="C60" s="28"/>
      <c r="D60" s="1"/>
      <c r="E60" s="27"/>
      <c r="F60" s="19"/>
      <c r="G60" s="19"/>
    </row>
    <row r="61" spans="1:7" x14ac:dyDescent="0.3">
      <c r="A61" s="7"/>
      <c r="B61" s="2"/>
      <c r="C61" s="28"/>
      <c r="D61" s="1"/>
      <c r="E61" s="1"/>
      <c r="F61" s="19"/>
      <c r="G61" s="19"/>
    </row>
    <row r="62" spans="1:7" x14ac:dyDescent="0.3">
      <c r="A62" s="7"/>
      <c r="B62" s="2"/>
      <c r="C62" s="28"/>
      <c r="D62" s="1"/>
      <c r="E62" s="1"/>
      <c r="F62" s="19"/>
      <c r="G62" s="19"/>
    </row>
    <row r="63" spans="1:7" x14ac:dyDescent="0.3">
      <c r="A63" s="7"/>
      <c r="B63" s="2"/>
      <c r="C63" s="28"/>
      <c r="D63" s="1"/>
      <c r="E63" s="1"/>
      <c r="F63" s="19"/>
      <c r="G63" s="19"/>
    </row>
    <row r="64" spans="1:7" x14ac:dyDescent="0.3">
      <c r="A64" s="7"/>
      <c r="B64" s="2"/>
      <c r="C64" s="21"/>
      <c r="D64" s="1"/>
      <c r="E64" s="27"/>
      <c r="F64" s="19"/>
      <c r="G64" s="19"/>
    </row>
    <row r="65" spans="1:7" x14ac:dyDescent="0.3">
      <c r="A65" s="7"/>
      <c r="B65" s="25"/>
      <c r="C65" s="22"/>
      <c r="D65" s="1"/>
      <c r="E65" s="1"/>
      <c r="F65" s="19"/>
      <c r="G65" s="19"/>
    </row>
    <row r="66" spans="1:7" x14ac:dyDescent="0.3">
      <c r="A66" s="7"/>
      <c r="B66" s="2"/>
      <c r="C66" s="22"/>
      <c r="D66" s="1"/>
      <c r="E66" s="1"/>
      <c r="F66" s="19"/>
      <c r="G66" s="19"/>
    </row>
    <row r="67" spans="1:7" x14ac:dyDescent="0.3">
      <c r="A67" s="7"/>
      <c r="B67" s="32"/>
      <c r="C67" s="21"/>
      <c r="D67" s="1"/>
      <c r="E67" s="1"/>
      <c r="F67" s="19"/>
      <c r="G67" s="19"/>
    </row>
    <row r="68" spans="1:7" x14ac:dyDescent="0.3">
      <c r="A68" s="7"/>
      <c r="B68" s="33"/>
      <c r="C68" s="21"/>
      <c r="D68" s="1"/>
      <c r="E68" s="1"/>
      <c r="F68" s="19"/>
      <c r="G68" s="19"/>
    </row>
    <row r="69" spans="1:7" x14ac:dyDescent="0.3">
      <c r="A69" s="7"/>
      <c r="B69" s="2"/>
      <c r="C69" s="21"/>
      <c r="D69" s="1"/>
      <c r="E69" s="1"/>
      <c r="F69" s="19"/>
      <c r="G69" s="19"/>
    </row>
    <row r="70" spans="1:7" x14ac:dyDescent="0.3">
      <c r="A70" s="7"/>
      <c r="B70" s="2"/>
      <c r="C70" s="21"/>
      <c r="D70" s="1"/>
      <c r="E70" s="1"/>
      <c r="F70" s="19"/>
      <c r="G70" s="19"/>
    </row>
    <row r="71" spans="1:7" x14ac:dyDescent="0.3">
      <c r="A71" s="7"/>
      <c r="B71" s="33"/>
      <c r="C71" s="21"/>
      <c r="D71" s="1"/>
      <c r="E71" s="1"/>
      <c r="F71" s="19"/>
      <c r="G71" s="19"/>
    </row>
    <row r="72" spans="1:7" x14ac:dyDescent="0.3">
      <c r="A72" s="7"/>
      <c r="B72" s="33"/>
      <c r="C72" s="21"/>
      <c r="D72" s="1"/>
      <c r="E72" s="1"/>
      <c r="F72" s="19"/>
      <c r="G72" s="19"/>
    </row>
    <row r="73" spans="1:7" x14ac:dyDescent="0.3">
      <c r="A73" s="7"/>
      <c r="B73" s="2"/>
      <c r="C73" s="21"/>
      <c r="D73" s="1"/>
      <c r="E73" s="1"/>
      <c r="F73" s="19"/>
      <c r="G73" s="19"/>
    </row>
    <row r="74" spans="1:7" x14ac:dyDescent="0.3">
      <c r="A74" s="7"/>
      <c r="B74" s="2"/>
      <c r="C74" s="21"/>
      <c r="D74" s="1"/>
      <c r="E74" s="1"/>
      <c r="F74" s="19"/>
      <c r="G74" s="19"/>
    </row>
    <row r="75" spans="1:7" x14ac:dyDescent="0.3">
      <c r="A75" s="7"/>
      <c r="B75" s="2"/>
      <c r="C75" s="21"/>
      <c r="D75" s="1"/>
      <c r="E75" s="1"/>
      <c r="F75" s="19"/>
      <c r="G75" s="19"/>
    </row>
    <row r="76" spans="1:7" x14ac:dyDescent="0.3">
      <c r="A76" s="7"/>
      <c r="B76" s="2"/>
      <c r="C76" s="21"/>
      <c r="D76" s="1"/>
      <c r="E76" s="1"/>
      <c r="F76" s="19"/>
      <c r="G76" s="19"/>
    </row>
    <row r="77" spans="1:7" x14ac:dyDescent="0.3">
      <c r="A77" s="7"/>
      <c r="B77" s="2"/>
      <c r="C77" s="21"/>
      <c r="D77" s="1"/>
      <c r="E77" s="1"/>
      <c r="F77" s="19"/>
      <c r="G77" s="19"/>
    </row>
    <row r="78" spans="1:7" x14ac:dyDescent="0.3">
      <c r="A78" s="7"/>
      <c r="B78" s="33"/>
      <c r="C78" s="21"/>
      <c r="D78" s="1"/>
      <c r="E78" s="1"/>
      <c r="F78" s="19"/>
      <c r="G78" s="19"/>
    </row>
    <row r="79" spans="1:7" x14ac:dyDescent="0.3">
      <c r="A79" s="7"/>
      <c r="B79" s="33"/>
      <c r="C79" s="34"/>
      <c r="D79" s="35"/>
      <c r="E79" s="2"/>
      <c r="F79" s="24"/>
      <c r="G79" s="19"/>
    </row>
    <row r="80" spans="1:7" x14ac:dyDescent="0.3">
      <c r="A80" s="7"/>
      <c r="B80" s="33"/>
      <c r="C80" s="34"/>
      <c r="D80" s="35"/>
      <c r="E80" s="2"/>
      <c r="F80" s="24"/>
      <c r="G80" s="19"/>
    </row>
    <row r="81" spans="1:7" x14ac:dyDescent="0.3">
      <c r="A81" s="7"/>
      <c r="B81" s="2"/>
      <c r="C81" s="21"/>
      <c r="D81" s="1"/>
      <c r="E81" s="1"/>
      <c r="F81" s="19"/>
      <c r="G81" s="19"/>
    </row>
    <row r="82" spans="1:7" x14ac:dyDescent="0.3">
      <c r="A82" s="7"/>
      <c r="B82" s="2"/>
      <c r="C82" s="21"/>
      <c r="D82" s="1"/>
      <c r="E82" s="1"/>
      <c r="F82" s="19"/>
      <c r="G82" s="19"/>
    </row>
    <row r="83" spans="1:7" x14ac:dyDescent="0.3">
      <c r="A83" s="7"/>
      <c r="B83" s="2"/>
      <c r="C83" s="21"/>
      <c r="D83" s="1"/>
      <c r="E83" s="1"/>
      <c r="F83" s="19"/>
      <c r="G83" s="19"/>
    </row>
    <row r="84" spans="1:7" x14ac:dyDescent="0.3">
      <c r="A84" s="7"/>
      <c r="B84" s="2"/>
      <c r="C84" s="21"/>
      <c r="D84" s="1"/>
      <c r="E84" s="1"/>
      <c r="F84" s="19"/>
      <c r="G84" s="19"/>
    </row>
    <row r="85" spans="1:7" x14ac:dyDescent="0.3">
      <c r="A85" s="7"/>
      <c r="B85" s="2"/>
      <c r="C85" s="21"/>
      <c r="D85" s="1"/>
      <c r="E85" s="1"/>
      <c r="F85" s="19"/>
      <c r="G85" s="19"/>
    </row>
    <row r="86" spans="1:7" x14ac:dyDescent="0.3">
      <c r="A86" s="7"/>
      <c r="B86" s="2"/>
      <c r="C86" s="21"/>
      <c r="D86" s="1"/>
      <c r="E86" s="1"/>
      <c r="F86" s="19"/>
      <c r="G86" s="19"/>
    </row>
    <row r="87" spans="1:7" x14ac:dyDescent="0.3">
      <c r="A87" s="7"/>
      <c r="B87" s="2"/>
      <c r="C87" s="21"/>
      <c r="D87" s="1"/>
      <c r="E87" s="1"/>
      <c r="F87" s="38"/>
      <c r="G87" s="19"/>
    </row>
    <row r="88" spans="1:7" x14ac:dyDescent="0.3">
      <c r="A88" s="7"/>
      <c r="B88" s="36"/>
      <c r="C88" s="22"/>
      <c r="D88" s="35"/>
      <c r="E88" s="37"/>
      <c r="F88" s="38"/>
      <c r="G88" s="19"/>
    </row>
    <row r="89" spans="1:7" x14ac:dyDescent="0.3">
      <c r="A89" s="7"/>
      <c r="B89" s="33"/>
      <c r="C89" s="21"/>
      <c r="D89" s="1"/>
      <c r="E89" s="2"/>
      <c r="F89" s="38"/>
      <c r="G89" s="19"/>
    </row>
    <row r="90" spans="1:7" ht="15" thickBot="1" x14ac:dyDescent="0.35">
      <c r="A90" s="23"/>
      <c r="B90" s="2"/>
      <c r="C90" s="21"/>
      <c r="D90" s="2"/>
      <c r="E90" s="2"/>
      <c r="F90" s="41"/>
      <c r="G90" s="42"/>
    </row>
    <row r="91" spans="1:7" ht="15" thickBot="1" x14ac:dyDescent="0.35">
      <c r="A91" s="270"/>
      <c r="B91" s="271"/>
      <c r="C91" s="271"/>
      <c r="D91" s="271"/>
      <c r="E91" s="271"/>
      <c r="F91" s="272"/>
      <c r="G91" s="43"/>
    </row>
  </sheetData>
  <mergeCells count="6">
    <mergeCell ref="A33:F33"/>
    <mergeCell ref="A91:F91"/>
    <mergeCell ref="A1:A2"/>
    <mergeCell ref="B1:B2"/>
    <mergeCell ref="C1:C2"/>
    <mergeCell ref="D1:D2"/>
  </mergeCells>
  <pageMargins left="0.70866141732283472" right="0.70866141732283472" top="0.74803149606299213" bottom="0.74803149606299213" header="0.31496062992125984" footer="0.31496062992125984"/>
  <pageSetup paperSize="9"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FB514-1291-455E-B20C-C4979DFE2EA5}">
  <sheetPr>
    <pageSetUpPr fitToPage="1"/>
  </sheetPr>
  <dimension ref="A1:G43"/>
  <sheetViews>
    <sheetView workbookViewId="0">
      <selection activeCell="F9" sqref="F9:F39"/>
    </sheetView>
  </sheetViews>
  <sheetFormatPr defaultRowHeight="14.4" x14ac:dyDescent="0.3"/>
  <cols>
    <col min="1" max="1" width="9.33203125" customWidth="1"/>
    <col min="2" max="2" width="13.21875" customWidth="1"/>
    <col min="3" max="3" width="48.21875" customWidth="1"/>
    <col min="4" max="4" width="12.21875" customWidth="1"/>
    <col min="5" max="5" width="15.88671875" customWidth="1"/>
    <col min="6" max="6" width="15.109375" customWidth="1"/>
    <col min="7" max="7" width="14.77734375" customWidth="1"/>
  </cols>
  <sheetData>
    <row r="1" spans="1:7" ht="12.6" customHeight="1" x14ac:dyDescent="0.3">
      <c r="A1" s="252" t="s">
        <v>84</v>
      </c>
      <c r="B1" s="252" t="s">
        <v>12</v>
      </c>
      <c r="C1" s="245" t="s">
        <v>0</v>
      </c>
      <c r="D1" s="254" t="s">
        <v>1</v>
      </c>
      <c r="E1" s="256" t="s">
        <v>2</v>
      </c>
      <c r="F1" s="202" t="s">
        <v>3</v>
      </c>
      <c r="G1" s="202" t="s">
        <v>4</v>
      </c>
    </row>
    <row r="2" spans="1:7" ht="13.8" customHeight="1" thickBot="1" x14ac:dyDescent="0.35">
      <c r="A2" s="253"/>
      <c r="B2" s="253"/>
      <c r="C2" s="246"/>
      <c r="D2" s="255"/>
      <c r="E2" s="257"/>
      <c r="F2" s="215"/>
      <c r="G2" s="215"/>
    </row>
    <row r="3" spans="1:7" ht="22.8" customHeight="1" x14ac:dyDescent="0.3">
      <c r="A3" s="7"/>
      <c r="B3" s="2"/>
      <c r="C3" s="29" t="s">
        <v>666</v>
      </c>
      <c r="D3" s="1"/>
      <c r="E3" s="27"/>
      <c r="F3" s="61"/>
      <c r="G3" s="8"/>
    </row>
    <row r="4" spans="1:7" ht="6.6" customHeight="1" x14ac:dyDescent="0.3">
      <c r="A4" s="7"/>
      <c r="B4" s="2"/>
      <c r="C4" s="29"/>
      <c r="D4" s="1"/>
      <c r="E4" s="27"/>
      <c r="F4" s="61"/>
      <c r="G4" s="8"/>
    </row>
    <row r="5" spans="1:7" ht="18.600000000000001" customHeight="1" x14ac:dyDescent="0.3">
      <c r="A5" s="7"/>
      <c r="B5" s="25" t="s">
        <v>668</v>
      </c>
      <c r="C5" s="26" t="s">
        <v>669</v>
      </c>
      <c r="D5" s="1"/>
      <c r="E5" s="27"/>
      <c r="F5" s="61"/>
      <c r="G5" s="8"/>
    </row>
    <row r="6" spans="1:7" ht="5.4" customHeight="1" x14ac:dyDescent="0.3">
      <c r="A6" s="7"/>
      <c r="B6" s="2"/>
      <c r="C6" s="26"/>
      <c r="D6" s="1"/>
      <c r="E6" s="27"/>
      <c r="F6" s="61"/>
      <c r="G6" s="8"/>
    </row>
    <row r="7" spans="1:7" ht="18" customHeight="1" x14ac:dyDescent="0.3">
      <c r="A7" s="7" t="s">
        <v>667</v>
      </c>
      <c r="B7" s="2" t="s">
        <v>17</v>
      </c>
      <c r="C7" s="28" t="s">
        <v>37</v>
      </c>
      <c r="D7" s="1"/>
      <c r="E7" s="27"/>
      <c r="F7" s="61"/>
      <c r="G7" s="8"/>
    </row>
    <row r="8" spans="1:7" ht="7.2" customHeight="1" x14ac:dyDescent="0.3">
      <c r="A8" s="7"/>
      <c r="B8" s="2"/>
      <c r="C8" s="28"/>
      <c r="D8" s="1"/>
      <c r="E8" s="27"/>
      <c r="F8" s="61"/>
      <c r="G8" s="8"/>
    </row>
    <row r="9" spans="1:7" ht="46.8" customHeight="1" x14ac:dyDescent="0.3">
      <c r="A9" s="7"/>
      <c r="B9" s="2"/>
      <c r="C9" s="93" t="s">
        <v>670</v>
      </c>
      <c r="D9" s="50"/>
      <c r="E9" s="27"/>
      <c r="F9" s="61"/>
      <c r="G9" s="8"/>
    </row>
    <row r="10" spans="1:7" ht="8.4" customHeight="1" x14ac:dyDescent="0.3">
      <c r="A10" s="7"/>
      <c r="B10" s="2"/>
      <c r="C10" s="28"/>
      <c r="D10" s="1"/>
      <c r="E10" s="27"/>
      <c r="F10" s="61"/>
      <c r="G10" s="8"/>
    </row>
    <row r="11" spans="1:7" ht="27" customHeight="1" x14ac:dyDescent="0.3">
      <c r="A11" s="7" t="s">
        <v>104</v>
      </c>
      <c r="B11" s="2"/>
      <c r="C11" s="28" t="s">
        <v>671</v>
      </c>
      <c r="D11" s="90" t="s">
        <v>7</v>
      </c>
      <c r="E11" s="1">
        <v>1170</v>
      </c>
      <c r="F11" s="61"/>
      <c r="G11" s="8">
        <f>E11*F11</f>
        <v>0</v>
      </c>
    </row>
    <row r="12" spans="1:7" ht="18" customHeight="1" x14ac:dyDescent="0.3">
      <c r="A12" s="7"/>
      <c r="B12" s="2"/>
      <c r="C12" s="21" t="s">
        <v>39</v>
      </c>
      <c r="D12" s="1"/>
      <c r="E12" s="1"/>
      <c r="F12" s="61"/>
      <c r="G12" s="8"/>
    </row>
    <row r="13" spans="1:7" ht="6.6" customHeight="1" x14ac:dyDescent="0.3">
      <c r="A13" s="7"/>
      <c r="B13" s="2"/>
      <c r="C13" s="18"/>
      <c r="D13" s="1"/>
      <c r="E13" s="1"/>
      <c r="F13" s="61"/>
      <c r="G13" s="8"/>
    </row>
    <row r="14" spans="1:7" ht="42.6" customHeight="1" x14ac:dyDescent="0.3">
      <c r="A14" s="7" t="s">
        <v>601</v>
      </c>
      <c r="B14" s="2"/>
      <c r="C14" s="28" t="s">
        <v>602</v>
      </c>
      <c r="D14" s="1" t="s">
        <v>7</v>
      </c>
      <c r="E14" s="1">
        <v>75</v>
      </c>
      <c r="F14" s="61"/>
      <c r="G14" s="8">
        <f>E14*F14</f>
        <v>0</v>
      </c>
    </row>
    <row r="15" spans="1:7" ht="7.8" customHeight="1" x14ac:dyDescent="0.3">
      <c r="A15" s="7"/>
      <c r="B15" s="2"/>
      <c r="C15" s="28" t="s">
        <v>600</v>
      </c>
      <c r="D15" s="1"/>
      <c r="E15" s="1"/>
      <c r="F15" s="61"/>
      <c r="G15" s="8"/>
    </row>
    <row r="16" spans="1:7" ht="18" customHeight="1" x14ac:dyDescent="0.3">
      <c r="A16" s="7" t="s">
        <v>105</v>
      </c>
      <c r="B16" s="2" t="s">
        <v>8</v>
      </c>
      <c r="C16" s="21" t="s">
        <v>50</v>
      </c>
      <c r="D16" s="1"/>
      <c r="E16" s="1"/>
      <c r="F16" s="61"/>
      <c r="G16" s="8"/>
    </row>
    <row r="17" spans="1:7" ht="6.6" customHeight="1" x14ac:dyDescent="0.3">
      <c r="A17" s="7"/>
      <c r="B17" s="2"/>
      <c r="C17" s="21"/>
      <c r="D17" s="1"/>
      <c r="E17" s="1"/>
      <c r="F17" s="61"/>
      <c r="G17" s="8"/>
    </row>
    <row r="18" spans="1:7" ht="30" customHeight="1" x14ac:dyDescent="0.3">
      <c r="A18" s="7" t="s">
        <v>429</v>
      </c>
      <c r="B18" s="2" t="s">
        <v>603</v>
      </c>
      <c r="C18" s="21" t="s">
        <v>604</v>
      </c>
      <c r="D18" s="1" t="s">
        <v>7</v>
      </c>
      <c r="E18" s="1">
        <v>150</v>
      </c>
      <c r="F18" s="61"/>
      <c r="G18" s="8">
        <f>E18*F18</f>
        <v>0</v>
      </c>
    </row>
    <row r="19" spans="1:7" ht="8.4" customHeight="1" x14ac:dyDescent="0.3">
      <c r="A19" s="7"/>
      <c r="B19" s="2"/>
      <c r="C19" s="21"/>
      <c r="D19" s="1"/>
      <c r="E19" s="1"/>
      <c r="F19" s="61"/>
      <c r="G19" s="8"/>
    </row>
    <row r="20" spans="1:7" ht="18.600000000000001" customHeight="1" x14ac:dyDescent="0.3">
      <c r="A20" s="7" t="s">
        <v>106</v>
      </c>
      <c r="B20" s="25" t="s">
        <v>41</v>
      </c>
      <c r="C20" s="26" t="s">
        <v>42</v>
      </c>
      <c r="D20" s="1"/>
      <c r="E20" s="27"/>
      <c r="F20" s="61"/>
      <c r="G20" s="8"/>
    </row>
    <row r="21" spans="1:7" ht="10.199999999999999" customHeight="1" x14ac:dyDescent="0.3">
      <c r="A21" s="7"/>
      <c r="B21" s="2"/>
      <c r="C21" s="28"/>
      <c r="D21" s="1"/>
      <c r="E21" s="27"/>
      <c r="F21" s="61"/>
      <c r="G21" s="8"/>
    </row>
    <row r="22" spans="1:7" ht="18" customHeight="1" x14ac:dyDescent="0.3">
      <c r="A22" s="7"/>
      <c r="B22" s="2" t="s">
        <v>17</v>
      </c>
      <c r="C22" s="28" t="s">
        <v>43</v>
      </c>
      <c r="D22" s="1"/>
      <c r="E22" s="27"/>
      <c r="F22" s="61"/>
      <c r="G22" s="8"/>
    </row>
    <row r="23" spans="1:7" ht="10.199999999999999" customHeight="1" x14ac:dyDescent="0.3">
      <c r="A23" s="7"/>
      <c r="B23" s="2"/>
      <c r="C23" s="28"/>
      <c r="D23" s="1"/>
      <c r="E23" s="27"/>
      <c r="F23" s="61"/>
      <c r="G23" s="8"/>
    </row>
    <row r="24" spans="1:7" ht="15" customHeight="1" x14ac:dyDescent="0.3">
      <c r="A24" s="7"/>
      <c r="B24" s="2" t="s">
        <v>44</v>
      </c>
      <c r="C24" s="28" t="s">
        <v>45</v>
      </c>
      <c r="D24" s="1"/>
      <c r="E24" s="27"/>
      <c r="F24" s="61"/>
      <c r="G24" s="8"/>
    </row>
    <row r="25" spans="1:7" ht="9" customHeight="1" x14ac:dyDescent="0.3">
      <c r="A25" s="7"/>
      <c r="B25" s="2"/>
      <c r="C25" s="28"/>
      <c r="D25" s="1"/>
      <c r="E25" s="27"/>
      <c r="F25" s="61"/>
      <c r="G25" s="8"/>
    </row>
    <row r="26" spans="1:7" ht="18" customHeight="1" x14ac:dyDescent="0.3">
      <c r="A26" s="7" t="s">
        <v>107</v>
      </c>
      <c r="B26" s="2" t="s">
        <v>87</v>
      </c>
      <c r="C26" s="28" t="s">
        <v>616</v>
      </c>
      <c r="D26" s="1" t="s">
        <v>7</v>
      </c>
      <c r="E26" s="1">
        <v>292</v>
      </c>
      <c r="F26" s="61"/>
      <c r="G26" s="8">
        <f>E26*F26</f>
        <v>0</v>
      </c>
    </row>
    <row r="27" spans="1:7" ht="10.199999999999999" customHeight="1" x14ac:dyDescent="0.3">
      <c r="A27" s="7"/>
      <c r="B27" s="2"/>
      <c r="C27" s="28"/>
      <c r="D27" s="1"/>
      <c r="E27" s="1"/>
      <c r="F27" s="61"/>
      <c r="G27" s="8"/>
    </row>
    <row r="28" spans="1:7" ht="18" customHeight="1" x14ac:dyDescent="0.3">
      <c r="A28" s="7" t="s">
        <v>108</v>
      </c>
      <c r="B28" s="2" t="s">
        <v>88</v>
      </c>
      <c r="C28" s="28" t="s">
        <v>47</v>
      </c>
      <c r="D28" s="1" t="s">
        <v>7</v>
      </c>
      <c r="E28" s="1">
        <v>146</v>
      </c>
      <c r="F28" s="61"/>
      <c r="G28" s="8">
        <f>E28*F28</f>
        <v>0</v>
      </c>
    </row>
    <row r="29" spans="1:7" ht="9.6" customHeight="1" x14ac:dyDescent="0.3">
      <c r="A29" s="7"/>
      <c r="B29" s="2"/>
      <c r="C29" s="21"/>
      <c r="D29" s="1"/>
      <c r="E29" s="27"/>
      <c r="F29" s="62"/>
      <c r="G29" s="53"/>
    </row>
    <row r="30" spans="1:7" ht="21" customHeight="1" x14ac:dyDescent="0.3">
      <c r="A30" s="3" t="s">
        <v>109</v>
      </c>
      <c r="B30" s="16" t="s">
        <v>672</v>
      </c>
      <c r="C30" s="11" t="s">
        <v>669</v>
      </c>
      <c r="D30" s="15"/>
      <c r="E30" s="1"/>
      <c r="F30" s="6"/>
      <c r="G30" s="17"/>
    </row>
    <row r="31" spans="1:7" ht="33.6" customHeight="1" x14ac:dyDescent="0.3">
      <c r="A31" s="3"/>
      <c r="B31" s="16" t="s">
        <v>673</v>
      </c>
      <c r="C31" s="48" t="s">
        <v>678</v>
      </c>
      <c r="D31" s="15"/>
      <c r="E31" s="1"/>
      <c r="F31" s="6"/>
      <c r="G31" s="17"/>
    </row>
    <row r="32" spans="1:7" ht="10.199999999999999" customHeight="1" x14ac:dyDescent="0.3">
      <c r="A32" s="3"/>
      <c r="B32" s="14"/>
      <c r="C32" s="48"/>
      <c r="D32" s="15"/>
      <c r="E32" s="1"/>
      <c r="F32" s="6"/>
      <c r="G32" s="17"/>
    </row>
    <row r="33" spans="1:7" ht="18" customHeight="1" x14ac:dyDescent="0.3">
      <c r="A33" s="3" t="s">
        <v>110</v>
      </c>
      <c r="B33" s="14"/>
      <c r="C33" s="55" t="s">
        <v>59</v>
      </c>
      <c r="D33" s="15" t="s">
        <v>14</v>
      </c>
      <c r="E33" s="1">
        <v>750</v>
      </c>
      <c r="F33" s="6"/>
      <c r="G33" s="8">
        <f>E33*F33</f>
        <v>0</v>
      </c>
    </row>
    <row r="34" spans="1:7" ht="7.2" customHeight="1" x14ac:dyDescent="0.3">
      <c r="A34" s="3"/>
      <c r="B34" s="14"/>
      <c r="C34" s="48"/>
      <c r="D34" s="15"/>
      <c r="E34" s="1"/>
      <c r="F34" s="6"/>
      <c r="G34" s="17"/>
    </row>
    <row r="35" spans="1:7" ht="20.399999999999999" customHeight="1" x14ac:dyDescent="0.3">
      <c r="A35" s="3"/>
      <c r="B35" s="14" t="s">
        <v>674</v>
      </c>
      <c r="C35" s="48" t="s">
        <v>675</v>
      </c>
      <c r="D35" s="15"/>
      <c r="E35" s="1"/>
      <c r="F35" s="6"/>
      <c r="G35" s="17"/>
    </row>
    <row r="36" spans="1:7" ht="12" customHeight="1" x14ac:dyDescent="0.3">
      <c r="A36" s="3"/>
      <c r="B36" s="14"/>
      <c r="C36" s="48"/>
      <c r="D36" s="15"/>
      <c r="E36" s="1"/>
      <c r="F36" s="6"/>
      <c r="G36" s="17"/>
    </row>
    <row r="37" spans="1:7" ht="18" customHeight="1" x14ac:dyDescent="0.3">
      <c r="A37" s="3" t="s">
        <v>111</v>
      </c>
      <c r="B37" s="15"/>
      <c r="C37" s="5" t="s">
        <v>676</v>
      </c>
      <c r="D37" s="15" t="s">
        <v>31</v>
      </c>
      <c r="E37" s="1">
        <v>9</v>
      </c>
      <c r="F37" s="6"/>
      <c r="G37" s="8">
        <f>E37*F37</f>
        <v>0</v>
      </c>
    </row>
    <row r="38" spans="1:7" ht="7.8" customHeight="1" x14ac:dyDescent="0.3">
      <c r="A38" s="3"/>
      <c r="B38" s="15"/>
      <c r="C38" s="5"/>
      <c r="D38" s="15"/>
      <c r="E38" s="1"/>
      <c r="F38" s="6"/>
      <c r="G38" s="17"/>
    </row>
    <row r="39" spans="1:7" ht="18" customHeight="1" x14ac:dyDescent="0.3">
      <c r="A39" s="3" t="s">
        <v>112</v>
      </c>
      <c r="B39" s="15"/>
      <c r="C39" s="5" t="s">
        <v>677</v>
      </c>
      <c r="D39" s="15" t="s">
        <v>31</v>
      </c>
      <c r="E39" s="1">
        <v>6</v>
      </c>
      <c r="F39" s="6"/>
      <c r="G39" s="8">
        <f>E39*F39</f>
        <v>0</v>
      </c>
    </row>
    <row r="40" spans="1:7" ht="6.6" customHeight="1" x14ac:dyDescent="0.3">
      <c r="A40" s="3"/>
      <c r="B40" s="15"/>
      <c r="C40" s="5"/>
      <c r="D40" s="15"/>
      <c r="E40" s="1"/>
      <c r="F40" s="6"/>
      <c r="G40" s="17"/>
    </row>
    <row r="41" spans="1:7" ht="18" customHeight="1" x14ac:dyDescent="0.3">
      <c r="A41" s="3"/>
      <c r="B41" s="15"/>
      <c r="C41" s="5"/>
      <c r="D41" s="15"/>
      <c r="E41" s="1"/>
      <c r="F41" s="6"/>
      <c r="G41" s="17"/>
    </row>
    <row r="42" spans="1:7" ht="22.2" customHeight="1" thickBot="1" x14ac:dyDescent="0.35">
      <c r="A42" s="59"/>
      <c r="B42" s="58"/>
      <c r="C42" s="56"/>
      <c r="D42" s="58"/>
      <c r="E42" s="179"/>
      <c r="F42" s="63"/>
      <c r="G42" s="51"/>
    </row>
    <row r="43" spans="1:7" ht="18" customHeight="1" thickBot="1" x14ac:dyDescent="0.35">
      <c r="A43" s="249" t="s">
        <v>83</v>
      </c>
      <c r="B43" s="250"/>
      <c r="C43" s="250"/>
      <c r="D43" s="52"/>
      <c r="E43" s="52"/>
      <c r="F43" s="57"/>
      <c r="G43" s="220">
        <f>SUM(G11:G42)</f>
        <v>0</v>
      </c>
    </row>
  </sheetData>
  <mergeCells count="6">
    <mergeCell ref="E1:E2"/>
    <mergeCell ref="A43:C43"/>
    <mergeCell ref="A1:A2"/>
    <mergeCell ref="B1:B2"/>
    <mergeCell ref="C1:C2"/>
    <mergeCell ref="D1:D2"/>
  </mergeCells>
  <pageMargins left="0.7" right="0.7" top="0.75" bottom="0.75" header="0.3" footer="0.3"/>
  <pageSetup paperSize="9" scale="6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2402-04FF-48B1-B2C0-C72749A0980B}">
  <dimension ref="B2:C11"/>
  <sheetViews>
    <sheetView workbookViewId="0">
      <selection activeCell="F26" sqref="F26"/>
    </sheetView>
  </sheetViews>
  <sheetFormatPr defaultRowHeight="14.4" x14ac:dyDescent="0.3"/>
  <cols>
    <col min="2" max="2" width="36.33203125" customWidth="1"/>
    <col min="3" max="3" width="16.88671875" customWidth="1"/>
  </cols>
  <sheetData>
    <row r="2" spans="2:3" ht="21.6" customHeight="1" x14ac:dyDescent="0.3">
      <c r="B2" s="236" t="s">
        <v>684</v>
      </c>
    </row>
    <row r="4" spans="2:3" ht="22.8" customHeight="1" x14ac:dyDescent="0.3">
      <c r="B4" s="237" t="s">
        <v>546</v>
      </c>
      <c r="C4" s="238">
        <f>'A1 P&amp;Gs'!G122</f>
        <v>0</v>
      </c>
    </row>
    <row r="5" spans="2:3" ht="22.8" customHeight="1" x14ac:dyDescent="0.3">
      <c r="B5" s="239" t="s">
        <v>593</v>
      </c>
      <c r="C5" s="238">
        <f>'B WATER'!G145</f>
        <v>0</v>
      </c>
    </row>
    <row r="6" spans="2:3" ht="22.8" customHeight="1" x14ac:dyDescent="0.3">
      <c r="B6" s="240" t="s">
        <v>685</v>
      </c>
      <c r="C6" s="238">
        <f>'C SEWER '!G122</f>
        <v>0</v>
      </c>
    </row>
    <row r="7" spans="2:3" ht="22.8" customHeight="1" x14ac:dyDescent="0.3">
      <c r="B7" s="241" t="s">
        <v>401</v>
      </c>
      <c r="C7" s="238">
        <f>'D ROADS'!G147</f>
        <v>0</v>
      </c>
    </row>
    <row r="8" spans="2:3" ht="22.8" customHeight="1" x14ac:dyDescent="0.3">
      <c r="B8" s="242" t="s">
        <v>234</v>
      </c>
      <c r="C8" s="238">
        <f>'E STORMWATER'!G108</f>
        <v>0</v>
      </c>
    </row>
    <row r="9" spans="2:3" ht="22.8" customHeight="1" x14ac:dyDescent="0.3">
      <c r="B9" s="241" t="s">
        <v>683</v>
      </c>
      <c r="C9" s="238">
        <f>'F Earthworks LRC Building'!G33</f>
        <v>0</v>
      </c>
    </row>
    <row r="10" spans="2:3" ht="22.8" customHeight="1" x14ac:dyDescent="0.3">
      <c r="B10" s="239" t="s">
        <v>666</v>
      </c>
      <c r="C10" s="238">
        <f>'G Fibre Optic Ducting'!G43</f>
        <v>0</v>
      </c>
    </row>
    <row r="11" spans="2:3" ht="19.2" customHeight="1" x14ac:dyDescent="0.3">
      <c r="B11" s="243" t="s">
        <v>686</v>
      </c>
      <c r="C11" s="238">
        <f>SUM(C4:C10)</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5487E141724446AB179D0D6A60ADA2" ma:contentTypeVersion="14" ma:contentTypeDescription="Create a new document." ma:contentTypeScope="" ma:versionID="caac38d0beae87be6fd7476c0f2df92b">
  <xsd:schema xmlns:xsd="http://www.w3.org/2001/XMLSchema" xmlns:xs="http://www.w3.org/2001/XMLSchema" xmlns:p="http://schemas.microsoft.com/office/2006/metadata/properties" xmlns:ns2="fe835e7d-61a0-4267-a5be-d330d2743985" xmlns:ns3="3e145f8e-5f66-42c4-b208-de2b21d04258" targetNamespace="http://schemas.microsoft.com/office/2006/metadata/properties" ma:root="true" ma:fieldsID="e43978f543a97ca7db8a1c9066dc683d" ns2:_="" ns3:_="">
    <xsd:import namespace="fe835e7d-61a0-4267-a5be-d330d2743985"/>
    <xsd:import namespace="3e145f8e-5f66-42c4-b208-de2b21d04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35e7d-61a0-4267-a5be-d330d27439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6dd8496-bca7-4f10-a0d0-a60137da293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Comment" ma:index="21" nillable="true" ma:displayName="Comment" ma:format="Dropdown" ma:internalName="Com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145f8e-5f66-42c4-b208-de2b21d042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269c374-232f-49c1-89ad-b52147ab1f4d}" ma:internalName="TaxCatchAll" ma:showField="CatchAllData" ma:web="3e145f8e-5f66-42c4-b208-de2b21d04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e145f8e-5f66-42c4-b208-de2b21d04258" xsi:nil="true"/>
    <Comment xmlns="fe835e7d-61a0-4267-a5be-d330d2743985" xsi:nil="true"/>
    <lcf76f155ced4ddcb4097134ff3c332f xmlns="fe835e7d-61a0-4267-a5be-d330d27439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100DD7-1C97-478F-BB1A-DC5ACEDC8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35e7d-61a0-4267-a5be-d330d2743985"/>
    <ds:schemaRef ds:uri="3e145f8e-5f66-42c4-b208-de2b21d04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712609-5AEE-4257-8135-C79E33BC410A}">
  <ds:schemaRefs>
    <ds:schemaRef ds:uri="http://schemas.microsoft.com/sharepoint/v3/contenttype/forms"/>
  </ds:schemaRefs>
</ds:datastoreItem>
</file>

<file path=customXml/itemProps3.xml><?xml version="1.0" encoding="utf-8"?>
<ds:datastoreItem xmlns:ds="http://schemas.openxmlformats.org/officeDocument/2006/customXml" ds:itemID="{762C925E-C304-4EC6-AF23-15E21EEC4E58}">
  <ds:schemaRefs>
    <ds:schemaRef ds:uri="http://schemas.microsoft.com/office/2006/metadata/properties"/>
    <ds:schemaRef ds:uri="http://schemas.microsoft.com/office/infopath/2007/PartnerControls"/>
    <ds:schemaRef ds:uri="3e145f8e-5f66-42c4-b208-de2b21d04258"/>
    <ds:schemaRef ds:uri="fe835e7d-61a0-4267-a5be-d330d274398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A1 P&amp;Gs</vt:lpstr>
      <vt:lpstr>B WATER</vt:lpstr>
      <vt:lpstr>C SEWER </vt:lpstr>
      <vt:lpstr>D ROADS</vt:lpstr>
      <vt:lpstr>E STORMWATER</vt:lpstr>
      <vt:lpstr>F Earthworks LRC Building</vt:lpstr>
      <vt:lpstr>G Fibre Optic Ducting</vt:lpstr>
      <vt:lpstr>Summary</vt:lpstr>
      <vt:lpstr>'A1 P&amp;Gs'!Print_Area</vt:lpstr>
      <vt:lpstr>'B WATER'!Print_Area</vt:lpstr>
      <vt:lpstr>'C SEWER '!Print_Area</vt:lpstr>
      <vt:lpstr>'D ROADS'!Print_Area</vt:lpstr>
      <vt:lpstr>'E STORMWATER'!Print_Area</vt:lpstr>
      <vt:lpstr>'F Earthworks LRC Building'!Print_Area</vt:lpstr>
      <vt:lpstr>'A1 P&amp;Gs'!Print_Titles</vt:lpstr>
      <vt:lpstr>'E STORMWATER'!Print_Titles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Lindo Manyisa</dc:creator>
  <cp:lastModifiedBy>Frikkie Bezuidenhout</cp:lastModifiedBy>
  <cp:lastPrinted>2026-04-30T05:47:18Z</cp:lastPrinted>
  <dcterms:created xsi:type="dcterms:W3CDTF">2021-11-08T09:37:04Z</dcterms:created>
  <dcterms:modified xsi:type="dcterms:W3CDTF">2026-04-30T06:53:35Z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0x010100505487E141724446AB179D0D6A60ADA2</vt:lpwstr>
  </property>
  <property fmtid="{D5CDD505-2E9C-101B-9397-08002B2CF9AE}" pid="3" name="MediaServiceImageTags">
    <vt:lpwstr/>
  </property>
</Properties>
</file>